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7365" tabRatio="2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74" i="2"/>
  <c r="G88" i="1"/>
  <c r="G73" i="2"/>
  <c r="G72"/>
  <c r="G71"/>
  <c r="G87"/>
  <c r="G88"/>
  <c r="G89"/>
  <c r="G90"/>
  <c r="G91"/>
  <c r="G92"/>
  <c r="G93"/>
  <c r="G94"/>
  <c r="E88"/>
  <c r="E74"/>
  <c r="E88" i="1"/>
  <c r="G86" i="2"/>
  <c r="G85"/>
  <c r="G84"/>
  <c r="G83"/>
  <c r="G82"/>
  <c r="G81"/>
  <c r="G80"/>
  <c r="G79"/>
  <c r="G78"/>
  <c r="G77"/>
  <c r="G76"/>
  <c r="G75"/>
  <c r="H59"/>
  <c r="D59"/>
  <c r="F59" s="1"/>
  <c r="C59"/>
  <c r="E59" s="1"/>
  <c r="G59" s="1"/>
  <c r="H58"/>
  <c r="D58"/>
  <c r="F58" s="1"/>
  <c r="C58"/>
  <c r="E58" s="1"/>
  <c r="G58" s="1"/>
  <c r="H57"/>
  <c r="D57"/>
  <c r="F57" s="1"/>
  <c r="C57"/>
  <c r="E57" s="1"/>
  <c r="G57" s="1"/>
  <c r="H56"/>
  <c r="D56"/>
  <c r="F56" s="1"/>
  <c r="C56"/>
  <c r="E56" s="1"/>
  <c r="G56" s="1"/>
  <c r="H55"/>
  <c r="D55"/>
  <c r="F55" s="1"/>
  <c r="C55"/>
  <c r="E55" s="1"/>
  <c r="G55" s="1"/>
  <c r="H54"/>
  <c r="D54"/>
  <c r="F54" s="1"/>
  <c r="C54"/>
  <c r="E54" s="1"/>
  <c r="G54" s="1"/>
  <c r="H53"/>
  <c r="D53"/>
  <c r="F53" s="1"/>
  <c r="C53"/>
  <c r="E53" s="1"/>
  <c r="G53" s="1"/>
  <c r="H52"/>
  <c r="D52"/>
  <c r="F52" s="1"/>
  <c r="C52"/>
  <c r="E52" s="1"/>
  <c r="G52" s="1"/>
  <c r="H51"/>
  <c r="D51"/>
  <c r="F51" s="1"/>
  <c r="C51"/>
  <c r="E51" s="1"/>
  <c r="G51" s="1"/>
  <c r="H50"/>
  <c r="D50"/>
  <c r="F50" s="1"/>
  <c r="C50"/>
  <c r="E50" s="1"/>
  <c r="G50" s="1"/>
  <c r="H49"/>
  <c r="D49"/>
  <c r="F49" s="1"/>
  <c r="C49"/>
  <c r="E49" s="1"/>
  <c r="G49" s="1"/>
  <c r="H48"/>
  <c r="D48"/>
  <c r="F48" s="1"/>
  <c r="C48"/>
  <c r="E48" s="1"/>
  <c r="G48" s="1"/>
  <c r="H47"/>
  <c r="D47"/>
  <c r="F47" s="1"/>
  <c r="C47"/>
  <c r="E47" s="1"/>
  <c r="G47" s="1"/>
  <c r="H46"/>
  <c r="D46"/>
  <c r="F46" s="1"/>
  <c r="C46"/>
  <c r="E46" s="1"/>
  <c r="G46" s="1"/>
  <c r="H45"/>
  <c r="D45"/>
  <c r="F45" s="1"/>
  <c r="C45"/>
  <c r="E45" s="1"/>
  <c r="G45" s="1"/>
  <c r="H44"/>
  <c r="D44"/>
  <c r="F44" s="1"/>
  <c r="C44"/>
  <c r="E44" s="1"/>
  <c r="G44" s="1"/>
  <c r="H43"/>
  <c r="D43"/>
  <c r="F43" s="1"/>
  <c r="C43"/>
  <c r="E43" s="1"/>
  <c r="G43" s="1"/>
  <c r="H42"/>
  <c r="D42"/>
  <c r="F42" s="1"/>
  <c r="C42"/>
  <c r="E42" s="1"/>
  <c r="G42" s="1"/>
  <c r="H41"/>
  <c r="D41"/>
  <c r="F41" s="1"/>
  <c r="C41"/>
  <c r="E41" s="1"/>
  <c r="G41" s="1"/>
  <c r="H40"/>
  <c r="D40"/>
  <c r="F40" s="1"/>
  <c r="C40"/>
  <c r="E40" s="1"/>
  <c r="G40" s="1"/>
  <c r="H39"/>
  <c r="D39"/>
  <c r="F39" s="1"/>
  <c r="C39"/>
  <c r="E39" s="1"/>
  <c r="G39" s="1"/>
  <c r="H38"/>
  <c r="D38"/>
  <c r="F38" s="1"/>
  <c r="C38"/>
  <c r="E38" s="1"/>
  <c r="G38" s="1"/>
  <c r="H37"/>
  <c r="D37"/>
  <c r="F37" s="1"/>
  <c r="C37"/>
  <c r="E37" s="1"/>
  <c r="G37" s="1"/>
  <c r="N36"/>
  <c r="M36"/>
  <c r="L36"/>
  <c r="K36"/>
  <c r="H36"/>
  <c r="U36" s="1"/>
  <c r="D36"/>
  <c r="F36" s="1"/>
  <c r="C36"/>
  <c r="E36" s="1"/>
  <c r="G36" s="1"/>
  <c r="U6"/>
  <c r="S6"/>
  <c r="E117" i="1"/>
  <c r="F117" s="1"/>
  <c r="D117"/>
  <c r="E116"/>
  <c r="F116" s="1"/>
  <c r="D116"/>
  <c r="E115"/>
  <c r="F115" s="1"/>
  <c r="D115"/>
  <c r="E114"/>
  <c r="F114" s="1"/>
  <c r="D114"/>
  <c r="E113"/>
  <c r="F113" s="1"/>
  <c r="D113"/>
  <c r="E112"/>
  <c r="F112" s="1"/>
  <c r="D112"/>
  <c r="E111"/>
  <c r="F111" s="1"/>
  <c r="D111"/>
  <c r="E110"/>
  <c r="F110" s="1"/>
  <c r="D110"/>
  <c r="E109"/>
  <c r="F109" s="1"/>
  <c r="D109"/>
  <c r="E108"/>
  <c r="F108" s="1"/>
  <c r="D108"/>
  <c r="E107"/>
  <c r="F107" s="1"/>
  <c r="D107"/>
  <c r="E106"/>
  <c r="F106" s="1"/>
  <c r="D106"/>
  <c r="E105"/>
  <c r="F105" s="1"/>
  <c r="D105"/>
  <c r="E104"/>
  <c r="F104" s="1"/>
  <c r="D104"/>
  <c r="E103"/>
  <c r="F103" s="1"/>
  <c r="D103"/>
  <c r="E102"/>
  <c r="F102" s="1"/>
  <c r="D102"/>
  <c r="E101"/>
  <c r="F101" s="1"/>
  <c r="D101"/>
  <c r="E100"/>
  <c r="F100" s="1"/>
  <c r="D100"/>
  <c r="E99"/>
  <c r="F99" s="1"/>
  <c r="D99"/>
  <c r="E98"/>
  <c r="F98" s="1"/>
  <c r="D98"/>
  <c r="E97"/>
  <c r="F97" s="1"/>
  <c r="D97"/>
  <c r="E96"/>
  <c r="F96" s="1"/>
  <c r="D96"/>
  <c r="E95"/>
  <c r="F95" s="1"/>
  <c r="D95"/>
  <c r="G94"/>
  <c r="G93"/>
  <c r="G92"/>
  <c r="G90"/>
  <c r="G91"/>
  <c r="G89"/>
  <c r="G87"/>
  <c r="G72"/>
  <c r="G73"/>
  <c r="G74"/>
  <c r="G75"/>
  <c r="G76"/>
  <c r="G77"/>
  <c r="G78"/>
  <c r="G79"/>
  <c r="G80"/>
  <c r="G81"/>
  <c r="G82"/>
  <c r="G83"/>
  <c r="G84"/>
  <c r="G85"/>
  <c r="G86"/>
  <c r="F88"/>
  <c r="F87"/>
  <c r="E89"/>
  <c r="E90"/>
  <c r="AB39"/>
  <c r="S36"/>
  <c r="P36"/>
  <c r="Q36"/>
  <c r="F66"/>
  <c r="F67"/>
  <c r="F68"/>
  <c r="F69"/>
  <c r="F70"/>
  <c r="E72"/>
  <c r="E73"/>
  <c r="E74"/>
  <c r="E75"/>
  <c r="E76"/>
  <c r="E77"/>
  <c r="E78"/>
  <c r="E79"/>
  <c r="E80"/>
  <c r="E81"/>
  <c r="E82"/>
  <c r="E83"/>
  <c r="E84"/>
  <c r="E85"/>
  <c r="E86"/>
  <c r="E87"/>
  <c r="E91"/>
  <c r="E92"/>
  <c r="E93"/>
  <c r="E94"/>
  <c r="E71"/>
  <c r="F65"/>
  <c r="X36"/>
  <c r="L36"/>
  <c r="U6"/>
  <c r="S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36"/>
  <c r="U36" s="1"/>
  <c r="N36"/>
  <c r="M36"/>
  <c r="O36" s="1"/>
  <c r="R36" s="1"/>
  <c r="K36"/>
  <c r="D37"/>
  <c r="F37" s="1"/>
  <c r="D38"/>
  <c r="F38" s="1"/>
  <c r="D39"/>
  <c r="F39" s="1"/>
  <c r="D40"/>
  <c r="F40" s="1"/>
  <c r="D41"/>
  <c r="F41" s="1"/>
  <c r="D42"/>
  <c r="F42" s="1"/>
  <c r="D43"/>
  <c r="F43" s="1"/>
  <c r="D44"/>
  <c r="F44" s="1"/>
  <c r="D45"/>
  <c r="F45" s="1"/>
  <c r="D46"/>
  <c r="F46" s="1"/>
  <c r="D47"/>
  <c r="F47" s="1"/>
  <c r="D48"/>
  <c r="F48" s="1"/>
  <c r="D49"/>
  <c r="F49" s="1"/>
  <c r="D50"/>
  <c r="F50" s="1"/>
  <c r="D51"/>
  <c r="F51" s="1"/>
  <c r="D52"/>
  <c r="F52" s="1"/>
  <c r="D53"/>
  <c r="F53" s="1"/>
  <c r="D54"/>
  <c r="F54" s="1"/>
  <c r="D55"/>
  <c r="F55" s="1"/>
  <c r="D56"/>
  <c r="F56" s="1"/>
  <c r="D57"/>
  <c r="F57" s="1"/>
  <c r="D58"/>
  <c r="F58" s="1"/>
  <c r="D59"/>
  <c r="F59" s="1"/>
  <c r="D36"/>
  <c r="F36" s="1"/>
  <c r="C37"/>
  <c r="E37" s="1"/>
  <c r="G37" s="1"/>
  <c r="C38"/>
  <c r="E38" s="1"/>
  <c r="G38" s="1"/>
  <c r="C39"/>
  <c r="E39" s="1"/>
  <c r="G39" s="1"/>
  <c r="C40"/>
  <c r="E40" s="1"/>
  <c r="G40" s="1"/>
  <c r="C41"/>
  <c r="E41" s="1"/>
  <c r="G41" s="1"/>
  <c r="C42"/>
  <c r="E42" s="1"/>
  <c r="G42" s="1"/>
  <c r="C43"/>
  <c r="E43" s="1"/>
  <c r="G43" s="1"/>
  <c r="C44"/>
  <c r="E44" s="1"/>
  <c r="G44" s="1"/>
  <c r="C45"/>
  <c r="E45" s="1"/>
  <c r="G45" s="1"/>
  <c r="C46"/>
  <c r="E46" s="1"/>
  <c r="G46" s="1"/>
  <c r="C47"/>
  <c r="E47" s="1"/>
  <c r="G47" s="1"/>
  <c r="C48"/>
  <c r="E48" s="1"/>
  <c r="G48" s="1"/>
  <c r="C49"/>
  <c r="E49" s="1"/>
  <c r="G49" s="1"/>
  <c r="C50"/>
  <c r="E50" s="1"/>
  <c r="G50" s="1"/>
  <c r="C51"/>
  <c r="E51" s="1"/>
  <c r="G51" s="1"/>
  <c r="C52"/>
  <c r="E52" s="1"/>
  <c r="G52" s="1"/>
  <c r="C53"/>
  <c r="E53" s="1"/>
  <c r="G53" s="1"/>
  <c r="C54"/>
  <c r="E54" s="1"/>
  <c r="G54" s="1"/>
  <c r="C55"/>
  <c r="E55" s="1"/>
  <c r="G55" s="1"/>
  <c r="C56"/>
  <c r="E56" s="1"/>
  <c r="G56" s="1"/>
  <c r="C57"/>
  <c r="E57" s="1"/>
  <c r="G57" s="1"/>
  <c r="C58"/>
  <c r="E58" s="1"/>
  <c r="G58" s="1"/>
  <c r="C59"/>
  <c r="E59" s="1"/>
  <c r="G59" s="1"/>
  <c r="C36"/>
  <c r="E36" s="1"/>
  <c r="G36" s="1"/>
  <c r="V36" s="1"/>
  <c r="V36" i="2" l="1"/>
  <c r="O36"/>
  <c r="P36"/>
  <c r="X36" s="1"/>
  <c r="Q36"/>
  <c r="S36"/>
  <c r="W36" s="1"/>
  <c r="D71" s="1"/>
  <c r="E66" i="1"/>
  <c r="E67"/>
  <c r="E68"/>
  <c r="E69"/>
  <c r="E70"/>
  <c r="E65"/>
  <c r="R36" i="2" l="1"/>
  <c r="I59"/>
  <c r="D94"/>
  <c r="I58"/>
  <c r="D93"/>
  <c r="I57"/>
  <c r="D92"/>
  <c r="I56"/>
  <c r="D91"/>
  <c r="I55"/>
  <c r="D90"/>
  <c r="I54"/>
  <c r="D89"/>
  <c r="I53"/>
  <c r="D88"/>
  <c r="F88" s="1"/>
  <c r="I52"/>
  <c r="D87"/>
  <c r="I51"/>
  <c r="D86"/>
  <c r="I50"/>
  <c r="D85"/>
  <c r="I49"/>
  <c r="D84"/>
  <c r="I48"/>
  <c r="D83"/>
  <c r="I47"/>
  <c r="D82"/>
  <c r="I46"/>
  <c r="D81"/>
  <c r="I45"/>
  <c r="D80"/>
  <c r="I44"/>
  <c r="D79"/>
  <c r="I43"/>
  <c r="D78"/>
  <c r="I42"/>
  <c r="D77"/>
  <c r="I41"/>
  <c r="D76"/>
  <c r="I40"/>
  <c r="D75"/>
  <c r="I39"/>
  <c r="D74"/>
  <c r="I38"/>
  <c r="D73"/>
  <c r="I37"/>
  <c r="D72"/>
  <c r="I36"/>
  <c r="J36" s="1"/>
  <c r="W36" i="1"/>
  <c r="T36"/>
  <c r="D117" i="2" l="1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70"/>
  <c r="D69"/>
  <c r="D68"/>
  <c r="D67"/>
  <c r="D66"/>
  <c r="D65"/>
  <c r="E117"/>
  <c r="F117" s="1"/>
  <c r="E116"/>
  <c r="F116" s="1"/>
  <c r="E115"/>
  <c r="F115" s="1"/>
  <c r="E114"/>
  <c r="F114" s="1"/>
  <c r="E113"/>
  <c r="F113" s="1"/>
  <c r="E112"/>
  <c r="F112" s="1"/>
  <c r="E111"/>
  <c r="F111" s="1"/>
  <c r="E110"/>
  <c r="F110" s="1"/>
  <c r="E109"/>
  <c r="F109" s="1"/>
  <c r="E108"/>
  <c r="F108" s="1"/>
  <c r="E107"/>
  <c r="F107" s="1"/>
  <c r="E106"/>
  <c r="F106" s="1"/>
  <c r="E105"/>
  <c r="F105" s="1"/>
  <c r="E104"/>
  <c r="F104" s="1"/>
  <c r="E103"/>
  <c r="F103" s="1"/>
  <c r="E102"/>
  <c r="F102" s="1"/>
  <c r="E101"/>
  <c r="F101" s="1"/>
  <c r="E100"/>
  <c r="F100" s="1"/>
  <c r="E99"/>
  <c r="F99" s="1"/>
  <c r="E98"/>
  <c r="F98" s="1"/>
  <c r="E97"/>
  <c r="F97" s="1"/>
  <c r="E96"/>
  <c r="F96" s="1"/>
  <c r="E95"/>
  <c r="F95" s="1"/>
  <c r="E94"/>
  <c r="E93"/>
  <c r="E92"/>
  <c r="E91"/>
  <c r="E90"/>
  <c r="E89"/>
  <c r="E87"/>
  <c r="E86"/>
  <c r="E85"/>
  <c r="E84"/>
  <c r="E83"/>
  <c r="E82"/>
  <c r="E81"/>
  <c r="E80"/>
  <c r="E79"/>
  <c r="E78"/>
  <c r="E77"/>
  <c r="E76"/>
  <c r="E75"/>
  <c r="E73"/>
  <c r="E72"/>
  <c r="E71"/>
  <c r="F71" s="1"/>
  <c r="E70"/>
  <c r="F70" s="1"/>
  <c r="E69"/>
  <c r="F69" s="1"/>
  <c r="E68"/>
  <c r="F68" s="1"/>
  <c r="E67"/>
  <c r="F67" s="1"/>
  <c r="E66"/>
  <c r="F66" s="1"/>
  <c r="E65"/>
  <c r="F65" s="1"/>
  <c r="T36"/>
  <c r="F72"/>
  <c r="F73"/>
  <c r="F74"/>
  <c r="F75"/>
  <c r="F76"/>
  <c r="F77"/>
  <c r="F78"/>
  <c r="F79"/>
  <c r="F80"/>
  <c r="F81"/>
  <c r="F82"/>
  <c r="F83"/>
  <c r="F84"/>
  <c r="F85"/>
  <c r="F86"/>
  <c r="F87"/>
  <c r="F89"/>
  <c r="F90"/>
  <c r="F91"/>
  <c r="F92"/>
  <c r="F93"/>
  <c r="F94"/>
  <c r="D72" i="1"/>
  <c r="F72" s="1"/>
  <c r="D73"/>
  <c r="F73" s="1"/>
  <c r="D74"/>
  <c r="F74" s="1"/>
  <c r="D75"/>
  <c r="F75" s="1"/>
  <c r="D76"/>
  <c r="F76" s="1"/>
  <c r="D77"/>
  <c r="F77" s="1"/>
  <c r="D78"/>
  <c r="F78" s="1"/>
  <c r="D79"/>
  <c r="F79" s="1"/>
  <c r="D80"/>
  <c r="F80" s="1"/>
  <c r="D81"/>
  <c r="F81" s="1"/>
  <c r="D82"/>
  <c r="F82" s="1"/>
  <c r="D83"/>
  <c r="F83" s="1"/>
  <c r="D84"/>
  <c r="F84" s="1"/>
  <c r="D85"/>
  <c r="F85" s="1"/>
  <c r="D86"/>
  <c r="F86" s="1"/>
  <c r="D87"/>
  <c r="D88"/>
  <c r="D89"/>
  <c r="F89" s="1"/>
  <c r="D90"/>
  <c r="F90" s="1"/>
  <c r="D91"/>
  <c r="F91" s="1"/>
  <c r="D92"/>
  <c r="F92" s="1"/>
  <c r="D93"/>
  <c r="F93" s="1"/>
  <c r="D94"/>
  <c r="F94" s="1"/>
  <c r="D71"/>
  <c r="F71" s="1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J36"/>
  <c r="D66" l="1"/>
  <c r="D67"/>
  <c r="D68"/>
  <c r="D69"/>
  <c r="D70"/>
  <c r="D65"/>
</calcChain>
</file>

<file path=xl/sharedStrings.xml><?xml version="1.0" encoding="utf-8"?>
<sst xmlns="http://schemas.openxmlformats.org/spreadsheetml/2006/main" count="186" uniqueCount="60">
  <si>
    <t>Sat</t>
  </si>
  <si>
    <t>Temperatura
ambijenta
[°C]</t>
  </si>
  <si>
    <t>Snaga
panela
[W]</t>
  </si>
  <si>
    <t>Donja 
brzina
vetra
[m/s]</t>
  </si>
  <si>
    <t>Gornja
brzina
vetra
[m/s]</t>
  </si>
  <si>
    <t>Odgovarajuća
snaga za
donju brzinu
vetra
[kW]</t>
  </si>
  <si>
    <t>Odgovarajuća
snaga za
gornju brzinu
vetra
[kW]</t>
  </si>
  <si>
    <t xml:space="preserve">Podaci za solarni panel
   i vetrogenerator
</t>
  </si>
  <si>
    <t>Zadata
brzina
vetra
[m/s]</t>
  </si>
  <si>
    <t>Referentna
brzina
vetra
[m/s]</t>
  </si>
  <si>
    <t>Faktor
snage</t>
  </si>
  <si>
    <t>Snaga za
referentnu
brzinu
vetra
[kW]</t>
  </si>
  <si>
    <t>Nominalna snaga
motora
[kW]</t>
  </si>
  <si>
    <t>Stepen
iskorišćenja</t>
  </si>
  <si>
    <t>Nominalni
napon
[V]</t>
  </si>
  <si>
    <t>Nominalna
snaga
[kW]</t>
  </si>
  <si>
    <t>Podaci za
invertor</t>
  </si>
  <si>
    <t>Napon u
jednosmernom
kolu
[V]</t>
  </si>
  <si>
    <t>Nominalni
napon</t>
  </si>
  <si>
    <t>Trajanje
merenja
[s]</t>
  </si>
  <si>
    <t>Perioda
merenja
[1/h]</t>
  </si>
  <si>
    <t>Kapacitet
jednog
akumulatora
[Ah]</t>
  </si>
  <si>
    <r>
      <t>Unutrašnji
otpor
[m</t>
    </r>
    <r>
      <rPr>
        <sz val="12"/>
        <color theme="1"/>
        <rFont val="Calibri"/>
        <family val="2"/>
        <charset val="238"/>
      </rPr>
      <t>Ώ</t>
    </r>
    <r>
      <rPr>
        <sz val="12"/>
        <color theme="1"/>
        <rFont val="Calibri"/>
        <family val="2"/>
        <charset val="238"/>
        <scheme val="minor"/>
      </rPr>
      <t>]</t>
    </r>
  </si>
  <si>
    <t>Podaci za akumulator</t>
  </si>
  <si>
    <t>Snaga
vetrogeneratora
izračunata
interpolacijom 
uz uvažen uticaj
temperature
[kW]</t>
  </si>
  <si>
    <t>Potrebna
električna
energija
[kWh]</t>
  </si>
  <si>
    <t>Generisana energija
solarnih panela i vetrogeneratora</t>
  </si>
  <si>
    <t>Generisana
električna energija
u toku jednog
dana
[kWh/dan]</t>
  </si>
  <si>
    <t>Perioda
korišćenja
crpke
[1/mes.]</t>
  </si>
  <si>
    <t>Ukupna potrošnja
energije</t>
  </si>
  <si>
    <t>Ukupna potrošnja
energije za 1 dan kada ne radi vakuum crpka
[kWh]</t>
  </si>
  <si>
    <t>Ukupna potrošnja
energije za 1 dan kada  radi vakuum crpka
[kWh]</t>
  </si>
  <si>
    <t>Potrošnja
merne
automatike za 1 dan</t>
  </si>
  <si>
    <t>Potrošnja
vakuum
crpke za 1 dan</t>
  </si>
  <si>
    <t>Ukupna potrošnja
energije za
 1 mesec
[kWh]</t>
  </si>
  <si>
    <t>Potrebna struja</t>
  </si>
  <si>
    <t>Dan</t>
  </si>
  <si>
    <t>Podaci za
vakuum crpku</t>
  </si>
  <si>
    <t>Podaci za
mernu automatiku</t>
  </si>
  <si>
    <t>Ulazni podaci (zimski mesec)</t>
  </si>
  <si>
    <t>Izlazni podaci (zimski mesec)</t>
  </si>
  <si>
    <t>Potrebna
struja
[A]</t>
  </si>
  <si>
    <t>Akumulisana
energija
[kWh]</t>
  </si>
  <si>
    <t>Potrošena
energija
[kWh]</t>
  </si>
  <si>
    <t>Generisana
 energija
[kWh]</t>
  </si>
  <si>
    <t>Potrebna
struja
u DC kolu
kada radi
vakuum crpka
[A]</t>
  </si>
  <si>
    <t>Zbirna snaga
1 vetrogeneratora
i potrebnog broja solarnih panela
[kW]</t>
  </si>
  <si>
    <t>Potrebna struja
u DC kolu
kada radi
vakuum crpka
i merna automatika
[A]</t>
  </si>
  <si>
    <t>Rezultat</t>
  </si>
  <si>
    <t>Potreban broj
 solarnih panela
[kom]</t>
  </si>
  <si>
    <t>Potreban broj
 baterija
[kom]</t>
  </si>
  <si>
    <t>Potrebna
struja
u DC kolu
kada radi
merna automatika
[A]</t>
  </si>
  <si>
    <t>Vreme
rada
[min]</t>
  </si>
  <si>
    <t>0-24</t>
  </si>
  <si>
    <t>Sat
[h]</t>
  </si>
  <si>
    <t>Rad sistema za odvodnjavanje za period od 30 dana (zimski mesec)</t>
  </si>
  <si>
    <t>Jedinična generisana energija</t>
  </si>
  <si>
    <t>Generisana
električna energija
1 solarnog panela
u toku jednog
dana
[kWh/dan]</t>
  </si>
  <si>
    <t>Generisana
električna energija
1 vetrogeneratora
u toku jednog
dana
[kWh/dan]</t>
  </si>
  <si>
    <t>Kapacitet
baterije
[Ah]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</si>
</sst>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</cellStyleXfs>
  <cellXfs count="13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 wrapText="1"/>
    </xf>
    <xf numFmtId="2" fontId="2" fillId="0" borderId="15" xfId="1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2" fontId="1" fillId="0" borderId="7" xfId="1" applyNumberFormat="1" applyBorder="1" applyAlignment="1">
      <alignment horizontal="center" vertical="center"/>
    </xf>
    <xf numFmtId="2" fontId="2" fillId="0" borderId="19" xfId="1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" fontId="2" fillId="0" borderId="16" xfId="1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" fontId="2" fillId="0" borderId="10" xfId="1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" fontId="2" fillId="0" borderId="12" xfId="1" applyNumberFormat="1" applyFont="1" applyBorder="1" applyAlignment="1">
      <alignment horizontal="center" vertical="center"/>
    </xf>
    <xf numFmtId="2" fontId="1" fillId="0" borderId="13" xfId="1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7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27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23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13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7" fillId="0" borderId="24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  <xf numFmtId="0" fontId="9" fillId="0" borderId="14" xfId="4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0" fillId="0" borderId="32" xfId="0" applyNumberFormat="1" applyBorder="1"/>
    <xf numFmtId="0" fontId="0" fillId="0" borderId="5" xfId="0" applyBorder="1"/>
    <xf numFmtId="1" fontId="2" fillId="0" borderId="35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29" xfId="0" applyNumberFormat="1" applyBorder="1"/>
    <xf numFmtId="0" fontId="0" fillId="0" borderId="36" xfId="0" applyBorder="1" applyAlignment="1">
      <alignment horizontal="center" vertical="center"/>
    </xf>
    <xf numFmtId="0" fontId="0" fillId="0" borderId="8" xfId="0" applyBorder="1"/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0" xfId="0" applyNumberFormat="1" applyBorder="1"/>
    <xf numFmtId="0" fontId="0" fillId="0" borderId="13" xfId="0" applyBorder="1"/>
    <xf numFmtId="2" fontId="2" fillId="0" borderId="0" xfId="1" applyNumberFormat="1" applyFont="1" applyBorder="1"/>
    <xf numFmtId="2" fontId="6" fillId="0" borderId="0" xfId="3" applyNumberFormat="1" applyFont="1" applyBorder="1"/>
    <xf numFmtId="0" fontId="3" fillId="0" borderId="37" xfId="0" applyFont="1" applyBorder="1" applyAlignment="1">
      <alignment horizontal="center" vertical="center" wrapText="1"/>
    </xf>
    <xf numFmtId="2" fontId="2" fillId="0" borderId="0" xfId="2" applyNumberFormat="1" applyFont="1" applyBorder="1"/>
    <xf numFmtId="0" fontId="0" fillId="0" borderId="1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/>
    <xf numFmtId="0" fontId="0" fillId="0" borderId="14" xfId="0" applyBorder="1"/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2" fillId="0" borderId="33" xfId="1" applyNumberFormat="1" applyFont="1" applyBorder="1" applyAlignment="1">
      <alignment horizontal="center" vertical="center" wrapText="1"/>
    </xf>
    <xf numFmtId="2" fontId="2" fillId="0" borderId="15" xfId="1" applyNumberFormat="1" applyFont="1" applyBorder="1" applyAlignment="1">
      <alignment horizontal="center" vertical="center" wrapText="1"/>
    </xf>
    <xf numFmtId="2" fontId="2" fillId="0" borderId="34" xfId="1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/>
    </xf>
    <xf numFmtId="2" fontId="2" fillId="0" borderId="18" xfId="1" applyNumberFormat="1" applyFont="1" applyBorder="1" applyAlignment="1">
      <alignment horizontal="center" vertical="center"/>
    </xf>
    <xf numFmtId="2" fontId="2" fillId="0" borderId="8" xfId="1" applyNumberFormat="1" applyFont="1" applyBorder="1" applyAlignment="1">
      <alignment horizontal="center" vertical="center"/>
    </xf>
    <xf numFmtId="2" fontId="2" fillId="0" borderId="9" xfId="1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/>
    </xf>
    <xf numFmtId="0" fontId="0" fillId="0" borderId="41" xfId="0" applyBorder="1"/>
    <xf numFmtId="0" fontId="0" fillId="0" borderId="7" xfId="0" applyBorder="1"/>
    <xf numFmtId="0" fontId="0" fillId="0" borderId="0" xfId="0" applyBorder="1" applyAlignment="1">
      <alignment vertical="center"/>
    </xf>
    <xf numFmtId="0" fontId="0" fillId="0" borderId="39" xfId="0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38" xfId="0" applyBorder="1" applyAlignment="1">
      <alignment vertical="center"/>
    </xf>
    <xf numFmtId="0" fontId="0" fillId="0" borderId="43" xfId="0" applyBorder="1" applyAlignment="1">
      <alignment horizontal="center" vertical="center"/>
    </xf>
    <xf numFmtId="2" fontId="2" fillId="0" borderId="42" xfId="1" applyNumberFormat="1" applyFont="1" applyBorder="1" applyAlignment="1">
      <alignment horizontal="center" vertical="center"/>
    </xf>
    <xf numFmtId="0" fontId="2" fillId="0" borderId="0" xfId="1" applyNumberFormat="1" applyFont="1" applyBorder="1"/>
  </cellXfs>
  <cellStyles count="5">
    <cellStyle name="Normal" xfId="0" builtinId="0"/>
    <cellStyle name="Normal 2" xfId="1"/>
    <cellStyle name="Normal_Sheet1" xfId="2"/>
    <cellStyle name="Normal_Sheet1_1" xfId="4"/>
    <cellStyle name="Normal_Temp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perspective val="30"/>
    </c:view3D>
    <c:plotArea>
      <c:layout>
        <c:manualLayout>
          <c:layoutTarget val="inner"/>
          <c:xMode val="edge"/>
          <c:yMode val="edge"/>
          <c:x val="4.3418501258771225E-2"/>
          <c:y val="0.11668568516971496"/>
          <c:w val="0.73269356955380582"/>
          <c:h val="0.79822543015456404"/>
        </c:manualLayout>
      </c:layout>
      <c:bar3DChart>
        <c:barDir val="col"/>
        <c:grouping val="clustered"/>
        <c:ser>
          <c:idx val="0"/>
          <c:order val="0"/>
          <c:tx>
            <c:v>Promena snage vetrogeneratora zimi</c:v>
          </c:tx>
          <c:cat>
            <c:numRef>
              <c:f>Sheet1!$B$36:$B$59</c:f>
              <c:numCache>
                <c:formatCode>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Sheet1!$G$36:$G$59</c:f>
              <c:numCache>
                <c:formatCode>General</c:formatCode>
                <c:ptCount val="24"/>
                <c:pt idx="0">
                  <c:v>1.3218322987616433</c:v>
                </c:pt>
                <c:pt idx="1">
                  <c:v>1.0655857359819993</c:v>
                </c:pt>
                <c:pt idx="2">
                  <c:v>0.96139002402186935</c:v>
                </c:pt>
                <c:pt idx="3">
                  <c:v>1.2282313483468548</c:v>
                </c:pt>
                <c:pt idx="4">
                  <c:v>0.67474743037351725</c:v>
                </c:pt>
                <c:pt idx="5">
                  <c:v>0.31138249939113294</c:v>
                </c:pt>
                <c:pt idx="6">
                  <c:v>0.48905352028298837</c:v>
                </c:pt>
                <c:pt idx="7">
                  <c:v>0.37650162939704546</c:v>
                </c:pt>
                <c:pt idx="8">
                  <c:v>0.4525239707958516</c:v>
                </c:pt>
                <c:pt idx="9">
                  <c:v>0.45712445874108437</c:v>
                </c:pt>
                <c:pt idx="10">
                  <c:v>0.44844607742057319</c:v>
                </c:pt>
                <c:pt idx="11">
                  <c:v>0.21600636031051759</c:v>
                </c:pt>
                <c:pt idx="12">
                  <c:v>7.802214663552344E-2</c:v>
                </c:pt>
                <c:pt idx="13">
                  <c:v>2.6604433681719592E-3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4.6565518124095172E-2</c:v>
                </c:pt>
                <c:pt idx="19">
                  <c:v>0.18019683929669805</c:v>
                </c:pt>
                <c:pt idx="20">
                  <c:v>0.13529650816218405</c:v>
                </c:pt>
                <c:pt idx="21">
                  <c:v>0</c:v>
                </c:pt>
                <c:pt idx="22">
                  <c:v>0</c:v>
                </c:pt>
                <c:pt idx="23">
                  <c:v>0.17296463992100447</c:v>
                </c:pt>
              </c:numCache>
            </c:numRef>
          </c:val>
        </c:ser>
        <c:ser>
          <c:idx val="1"/>
          <c:order val="1"/>
          <c:tx>
            <c:v>Promena snage vetrogeneratora leti</c:v>
          </c:tx>
          <c:val>
            <c:numRef>
              <c:f>Sheet2!$G$36:$G$59</c:f>
              <c:numCache>
                <c:formatCode>General</c:formatCode>
                <c:ptCount val="24"/>
                <c:pt idx="0">
                  <c:v>1.7017425487021492E-2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1.334976465371559E-2</c:v>
                </c:pt>
                <c:pt idx="7">
                  <c:v>0.10247586761840059</c:v>
                </c:pt>
                <c:pt idx="8">
                  <c:v>4.8237959659297905E-2</c:v>
                </c:pt>
                <c:pt idx="9">
                  <c:v>0</c:v>
                </c:pt>
                <c:pt idx="10">
                  <c:v>0</c:v>
                </c:pt>
                <c:pt idx="11">
                  <c:v>8.2170063161580195E-2</c:v>
                </c:pt>
                <c:pt idx="12">
                  <c:v>0.98216405630731229</c:v>
                </c:pt>
                <c:pt idx="13">
                  <c:v>0.77326720846770136</c:v>
                </c:pt>
                <c:pt idx="14">
                  <c:v>0.67512883655676903</c:v>
                </c:pt>
                <c:pt idx="15">
                  <c:v>0.89482465952478163</c:v>
                </c:pt>
                <c:pt idx="16">
                  <c:v>0.4802641804397712</c:v>
                </c:pt>
                <c:pt idx="17">
                  <c:v>0.18920738227995421</c:v>
                </c:pt>
                <c:pt idx="18">
                  <c:v>0.34600188960206735</c:v>
                </c:pt>
                <c:pt idx="19">
                  <c:v>0.20808998577872803</c:v>
                </c:pt>
                <c:pt idx="20">
                  <c:v>0.29714392648383631</c:v>
                </c:pt>
                <c:pt idx="21">
                  <c:v>0.30650301741151131</c:v>
                </c:pt>
                <c:pt idx="22">
                  <c:v>0.29756662222645597</c:v>
                </c:pt>
                <c:pt idx="23">
                  <c:v>0.16697205641621019</c:v>
                </c:pt>
              </c:numCache>
            </c:numRef>
          </c:val>
        </c:ser>
        <c:shape val="box"/>
        <c:axId val="81355520"/>
        <c:axId val="81799808"/>
        <c:axId val="0"/>
      </c:bar3DChart>
      <c:catAx>
        <c:axId val="81355520"/>
        <c:scaling>
          <c:orientation val="minMax"/>
        </c:scaling>
        <c:axPos val="b"/>
        <c:numFmt formatCode="0" sourceLinked="1"/>
        <c:tickLblPos val="nextTo"/>
        <c:crossAx val="81799808"/>
        <c:crosses val="autoZero"/>
        <c:auto val="1"/>
        <c:lblAlgn val="ctr"/>
        <c:lblOffset val="100"/>
      </c:catAx>
      <c:valAx>
        <c:axId val="81799808"/>
        <c:scaling>
          <c:orientation val="minMax"/>
        </c:scaling>
        <c:axPos val="l"/>
        <c:majorGridlines/>
        <c:numFmt formatCode="General" sourceLinked="1"/>
        <c:tickLblPos val="nextTo"/>
        <c:crossAx val="813555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perspective val="30"/>
    </c:view3D>
    <c:plotArea>
      <c:layout>
        <c:manualLayout>
          <c:layoutTarget val="inner"/>
          <c:xMode val="edge"/>
          <c:yMode val="edge"/>
          <c:x val="5.8878825117958521E-2"/>
          <c:y val="0.10619295664964958"/>
          <c:w val="0.70452690288713915"/>
          <c:h val="0.81193826499842858"/>
        </c:manualLayout>
      </c:layout>
      <c:bar3DChart>
        <c:barDir val="col"/>
        <c:grouping val="clustered"/>
        <c:ser>
          <c:idx val="0"/>
          <c:order val="0"/>
          <c:tx>
            <c:v>Promena snage solarnog panela zimi</c:v>
          </c:tx>
          <c:cat>
            <c:numRef>
              <c:f>Sheet1!$B$36:$B$59</c:f>
              <c:numCache>
                <c:formatCode>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Sheet1!$H$36:$H$59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22.782075887333008</c:v>
                </c:pt>
                <c:pt idx="8">
                  <c:v>41.334022315193472</c:v>
                </c:pt>
                <c:pt idx="9">
                  <c:v>54.861225244555875</c:v>
                </c:pt>
                <c:pt idx="10">
                  <c:v>63.006400736447326</c:v>
                </c:pt>
                <c:pt idx="11">
                  <c:v>65.594379298828116</c:v>
                </c:pt>
                <c:pt idx="12">
                  <c:v>62.623612494886885</c:v>
                </c:pt>
                <c:pt idx="13">
                  <c:v>54.257192399985875</c:v>
                </c:pt>
                <c:pt idx="14">
                  <c:v>40.757730457814347</c:v>
                </c:pt>
                <c:pt idx="15">
                  <c:v>22.454009119165725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1"/>
          <c:order val="1"/>
          <c:tx>
            <c:v>Promena snage solarnog panela leti</c:v>
          </c:tx>
          <c:val>
            <c:numRef>
              <c:f>Sheet2!$H$36:$H$59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2.5066318907570717</c:v>
                </c:pt>
                <c:pt idx="5">
                  <c:v>12.128078013530033</c:v>
                </c:pt>
                <c:pt idx="6">
                  <c:v>39.32068482623734</c:v>
                </c:pt>
                <c:pt idx="7">
                  <c:v>66.048772918046083</c:v>
                </c:pt>
                <c:pt idx="8">
                  <c:v>87.18524685591737</c:v>
                </c:pt>
                <c:pt idx="9">
                  <c:v>102.30550821057096</c:v>
                </c:pt>
                <c:pt idx="10">
                  <c:v>111.24361035653178</c:v>
                </c:pt>
                <c:pt idx="11">
                  <c:v>113.91545188137205</c:v>
                </c:pt>
                <c:pt idx="12">
                  <c:v>110.37481172026735</c:v>
                </c:pt>
                <c:pt idx="13">
                  <c:v>100.7987294097331</c:v>
                </c:pt>
                <c:pt idx="14">
                  <c:v>85.435781482554503</c:v>
                </c:pt>
                <c:pt idx="15">
                  <c:v>64.506438548721505</c:v>
                </c:pt>
                <c:pt idx="16">
                  <c:v>38.362723730968376</c:v>
                </c:pt>
                <c:pt idx="17">
                  <c:v>11.846932858227525</c:v>
                </c:pt>
                <c:pt idx="18">
                  <c:v>2.4560030749381814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hape val="box"/>
        <c:axId val="81795712"/>
        <c:axId val="82202624"/>
        <c:axId val="0"/>
      </c:bar3DChart>
      <c:catAx>
        <c:axId val="81795712"/>
        <c:scaling>
          <c:orientation val="minMax"/>
        </c:scaling>
        <c:axPos val="b"/>
        <c:numFmt formatCode="0" sourceLinked="1"/>
        <c:tickLblPos val="nextTo"/>
        <c:crossAx val="82202624"/>
        <c:crosses val="autoZero"/>
        <c:auto val="1"/>
        <c:lblAlgn val="ctr"/>
        <c:lblOffset val="100"/>
      </c:catAx>
      <c:valAx>
        <c:axId val="82202624"/>
        <c:scaling>
          <c:orientation val="minMax"/>
        </c:scaling>
        <c:axPos val="l"/>
        <c:majorGridlines/>
        <c:numFmt formatCode="0.00" sourceLinked="1"/>
        <c:tickLblPos val="nextTo"/>
        <c:crossAx val="817957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depthPercent val="100"/>
      <c:perspective val="20"/>
    </c:view3D>
    <c:plotArea>
      <c:layout>
        <c:manualLayout>
          <c:layoutTarget val="inner"/>
          <c:xMode val="edge"/>
          <c:yMode val="edge"/>
          <c:x val="3.7861184018664326E-2"/>
          <c:y val="0.10256582971376366"/>
          <c:w val="0.77695363079615043"/>
          <c:h val="0.7688115729719831"/>
        </c:manualLayout>
      </c:layout>
      <c:bar3DChart>
        <c:barDir val="col"/>
        <c:grouping val="clustered"/>
        <c:ser>
          <c:idx val="0"/>
          <c:order val="0"/>
          <c:tx>
            <c:v>Promena kapaciteta baterije zimi</c:v>
          </c:tx>
          <c:cat>
            <c:numRef>
              <c:f>Sheet1!$C$71:$C$94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Sheet1!$G$71:$G$94</c:f>
              <c:numCache>
                <c:formatCode>General</c:formatCode>
                <c:ptCount val="24"/>
                <c:pt idx="0">
                  <c:v>225</c:v>
                </c:pt>
                <c:pt idx="1">
                  <c:v>225</c:v>
                </c:pt>
                <c:pt idx="2">
                  <c:v>225</c:v>
                </c:pt>
                <c:pt idx="3">
                  <c:v>225</c:v>
                </c:pt>
                <c:pt idx="4">
                  <c:v>225</c:v>
                </c:pt>
                <c:pt idx="5">
                  <c:v>225</c:v>
                </c:pt>
                <c:pt idx="6">
                  <c:v>225</c:v>
                </c:pt>
                <c:pt idx="7">
                  <c:v>225</c:v>
                </c:pt>
                <c:pt idx="8">
                  <c:v>225</c:v>
                </c:pt>
                <c:pt idx="9">
                  <c:v>225</c:v>
                </c:pt>
                <c:pt idx="10">
                  <c:v>225</c:v>
                </c:pt>
                <c:pt idx="11">
                  <c:v>225</c:v>
                </c:pt>
                <c:pt idx="12">
                  <c:v>225</c:v>
                </c:pt>
                <c:pt idx="13">
                  <c:v>225</c:v>
                </c:pt>
                <c:pt idx="14">
                  <c:v>225</c:v>
                </c:pt>
                <c:pt idx="15">
                  <c:v>225</c:v>
                </c:pt>
                <c:pt idx="16">
                  <c:v>220.33408577782251</c:v>
                </c:pt>
                <c:pt idx="17">
                  <c:v>205.41037963219804</c:v>
                </c:pt>
                <c:pt idx="18">
                  <c:v>225</c:v>
                </c:pt>
                <c:pt idx="19">
                  <c:v>225</c:v>
                </c:pt>
                <c:pt idx="20">
                  <c:v>225</c:v>
                </c:pt>
                <c:pt idx="21">
                  <c:v>220.33408577782251</c:v>
                </c:pt>
                <c:pt idx="22">
                  <c:v>215.66817155564502</c:v>
                </c:pt>
                <c:pt idx="23">
                  <c:v>225</c:v>
                </c:pt>
              </c:numCache>
            </c:numRef>
          </c:val>
        </c:ser>
        <c:ser>
          <c:idx val="1"/>
          <c:order val="1"/>
          <c:tx>
            <c:v>Promena kapaciteta baterije leti</c:v>
          </c:tx>
          <c:val>
            <c:numRef>
              <c:f>Sheet2!$G$71:$G$94</c:f>
              <c:numCache>
                <c:formatCode>General</c:formatCode>
                <c:ptCount val="24"/>
                <c:pt idx="0">
                  <c:v>225</c:v>
                </c:pt>
                <c:pt idx="1">
                  <c:v>220.33408577782251</c:v>
                </c:pt>
                <c:pt idx="2">
                  <c:v>215.66817155564502</c:v>
                </c:pt>
                <c:pt idx="3">
                  <c:v>200.74446541002055</c:v>
                </c:pt>
                <c:pt idx="4">
                  <c:v>225</c:v>
                </c:pt>
                <c:pt idx="5">
                  <c:v>225</c:v>
                </c:pt>
                <c:pt idx="6">
                  <c:v>225</c:v>
                </c:pt>
                <c:pt idx="7">
                  <c:v>225</c:v>
                </c:pt>
                <c:pt idx="8">
                  <c:v>225</c:v>
                </c:pt>
                <c:pt idx="9">
                  <c:v>225</c:v>
                </c:pt>
                <c:pt idx="10">
                  <c:v>225</c:v>
                </c:pt>
                <c:pt idx="11">
                  <c:v>225</c:v>
                </c:pt>
                <c:pt idx="12">
                  <c:v>225</c:v>
                </c:pt>
                <c:pt idx="13">
                  <c:v>225</c:v>
                </c:pt>
                <c:pt idx="14">
                  <c:v>225</c:v>
                </c:pt>
                <c:pt idx="15">
                  <c:v>225</c:v>
                </c:pt>
                <c:pt idx="16">
                  <c:v>225</c:v>
                </c:pt>
                <c:pt idx="17">
                  <c:v>225</c:v>
                </c:pt>
                <c:pt idx="18">
                  <c:v>225</c:v>
                </c:pt>
                <c:pt idx="19">
                  <c:v>225</c:v>
                </c:pt>
                <c:pt idx="20">
                  <c:v>225</c:v>
                </c:pt>
                <c:pt idx="21">
                  <c:v>225</c:v>
                </c:pt>
                <c:pt idx="22">
                  <c:v>225</c:v>
                </c:pt>
                <c:pt idx="23">
                  <c:v>225</c:v>
                </c:pt>
              </c:numCache>
            </c:numRef>
          </c:val>
        </c:ser>
        <c:shape val="box"/>
        <c:axId val="84522880"/>
        <c:axId val="84524416"/>
        <c:axId val="0"/>
      </c:bar3DChart>
      <c:catAx>
        <c:axId val="84522880"/>
        <c:scaling>
          <c:orientation val="minMax"/>
        </c:scaling>
        <c:axPos val="b"/>
        <c:numFmt formatCode="General" sourceLinked="1"/>
        <c:tickLblPos val="nextTo"/>
        <c:crossAx val="84524416"/>
        <c:crosses val="autoZero"/>
        <c:auto val="1"/>
        <c:lblAlgn val="ctr"/>
        <c:lblOffset val="100"/>
      </c:catAx>
      <c:valAx>
        <c:axId val="84524416"/>
        <c:scaling>
          <c:orientation val="minMax"/>
        </c:scaling>
        <c:axPos val="l"/>
        <c:majorGridlines/>
        <c:numFmt formatCode="General" sourceLinked="1"/>
        <c:tickLblPos val="nextTo"/>
        <c:crossAx val="84522880"/>
        <c:crosses val="autoZero"/>
        <c:crossBetween val="between"/>
      </c:valAx>
    </c:plotArea>
    <c:legend>
      <c:legendPos val="r"/>
      <c:layout/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62</xdr:row>
      <xdr:rowOff>9524</xdr:rowOff>
    </xdr:from>
    <xdr:to>
      <xdr:col>15</xdr:col>
      <xdr:colOff>123825</xdr:colOff>
      <xdr:row>81</xdr:row>
      <xdr:rowOff>66675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323849</xdr:colOff>
      <xdr:row>82</xdr:row>
      <xdr:rowOff>57150</xdr:rowOff>
    </xdr:from>
    <xdr:to>
      <xdr:col>15</xdr:col>
      <xdr:colOff>0</xdr:colOff>
      <xdr:row>105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314325</xdr:colOff>
      <xdr:row>111</xdr:row>
      <xdr:rowOff>47625</xdr:rowOff>
    </xdr:from>
    <xdr:to>
      <xdr:col>15</xdr:col>
      <xdr:colOff>0</xdr:colOff>
      <xdr:row>137</xdr:row>
      <xdr:rowOff>95250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20"/>
  <sheetViews>
    <sheetView tabSelected="1" topLeftCell="A97" workbookViewId="0">
      <selection activeCell="AB19" sqref="AB19"/>
    </sheetView>
  </sheetViews>
  <sheetFormatPr defaultRowHeight="15"/>
  <cols>
    <col min="1" max="1" width="3" customWidth="1"/>
    <col min="2" max="2" width="4.140625" customWidth="1"/>
    <col min="3" max="3" width="7.42578125" customWidth="1"/>
    <col min="4" max="4" width="13.7109375" customWidth="1"/>
    <col min="5" max="5" width="13.5703125" customWidth="1"/>
    <col min="6" max="6" width="20.42578125" customWidth="1"/>
    <col min="7" max="7" width="19" customWidth="1"/>
    <col min="8" max="8" width="17.85546875" customWidth="1"/>
    <col min="9" max="9" width="20.7109375" customWidth="1"/>
    <col min="10" max="10" width="12.5703125" customWidth="1"/>
    <col min="11" max="11" width="20.42578125" customWidth="1"/>
    <col min="12" max="12" width="16.28515625" customWidth="1"/>
    <col min="13" max="13" width="11.28515625" customWidth="1"/>
    <col min="14" max="14" width="16.140625" customWidth="1"/>
    <col min="15" max="15" width="17.85546875" customWidth="1"/>
    <col min="16" max="16" width="13.85546875" customWidth="1"/>
    <col min="17" max="17" width="19.85546875" customWidth="1"/>
    <col min="18" max="18" width="15" customWidth="1"/>
    <col min="19" max="19" width="12.5703125" customWidth="1"/>
    <col min="20" max="20" width="12.7109375" customWidth="1"/>
    <col min="21" max="21" width="22.28515625" customWidth="1"/>
    <col min="22" max="22" width="19.28515625" customWidth="1"/>
  </cols>
  <sheetData>
    <row r="1" spans="1:34" ht="16.5" thickBot="1">
      <c r="A1" s="2"/>
      <c r="V1" s="31"/>
      <c r="W1" s="31"/>
      <c r="X1" s="31"/>
      <c r="Y1" s="12"/>
      <c r="Z1" s="12"/>
      <c r="AA1" s="12"/>
    </row>
    <row r="2" spans="1:34" ht="16.5" thickBot="1">
      <c r="A2" s="2"/>
      <c r="B2" s="105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34"/>
      <c r="V2" s="13"/>
      <c r="W2" s="31"/>
      <c r="X2" s="31"/>
      <c r="Y2" s="12"/>
      <c r="Z2" s="12"/>
      <c r="AA2" s="12"/>
    </row>
    <row r="3" spans="1:34" ht="36.75" customHeight="1" thickBot="1">
      <c r="A3" s="2"/>
      <c r="B3" s="115" t="s">
        <v>7</v>
      </c>
      <c r="C3" s="116"/>
      <c r="D3" s="116"/>
      <c r="E3" s="116"/>
      <c r="F3" s="116"/>
      <c r="G3" s="117"/>
      <c r="H3" s="115" t="s">
        <v>37</v>
      </c>
      <c r="I3" s="118"/>
      <c r="J3" s="118"/>
      <c r="K3" s="118"/>
      <c r="L3" s="118"/>
      <c r="M3" s="119"/>
      <c r="N3" s="112" t="s">
        <v>38</v>
      </c>
      <c r="O3" s="113"/>
      <c r="P3" s="114"/>
      <c r="Q3" s="90" t="s">
        <v>16</v>
      </c>
      <c r="R3" s="91"/>
      <c r="S3" s="94" t="s">
        <v>23</v>
      </c>
      <c r="T3" s="95"/>
      <c r="U3" s="96"/>
      <c r="V3" s="13"/>
      <c r="W3" s="13"/>
      <c r="X3" s="31"/>
      <c r="Y3" s="12"/>
      <c r="Z3" s="12"/>
      <c r="AA3" s="12"/>
    </row>
    <row r="4" spans="1:34" ht="90.75" customHeight="1" thickBot="1">
      <c r="A4" s="2"/>
      <c r="B4" s="14" t="s">
        <v>0</v>
      </c>
      <c r="C4" s="4" t="s">
        <v>2</v>
      </c>
      <c r="D4" s="3" t="s">
        <v>1</v>
      </c>
      <c r="E4" s="4" t="s">
        <v>8</v>
      </c>
      <c r="F4" s="3" t="s">
        <v>9</v>
      </c>
      <c r="G4" s="4" t="s">
        <v>11</v>
      </c>
      <c r="H4" s="6" t="s">
        <v>12</v>
      </c>
      <c r="I4" s="5" t="s">
        <v>10</v>
      </c>
      <c r="J4" s="6" t="s">
        <v>13</v>
      </c>
      <c r="K4" s="7" t="s">
        <v>14</v>
      </c>
      <c r="L4" s="6" t="s">
        <v>28</v>
      </c>
      <c r="M4" s="7" t="s">
        <v>52</v>
      </c>
      <c r="N4" s="3" t="s">
        <v>15</v>
      </c>
      <c r="O4" s="4" t="s">
        <v>20</v>
      </c>
      <c r="P4" s="15" t="s">
        <v>19</v>
      </c>
      <c r="Q4" s="5" t="s">
        <v>13</v>
      </c>
      <c r="R4" s="6" t="s">
        <v>17</v>
      </c>
      <c r="S4" s="6" t="s">
        <v>18</v>
      </c>
      <c r="T4" s="6" t="s">
        <v>21</v>
      </c>
      <c r="U4" s="6" t="s">
        <v>22</v>
      </c>
      <c r="V4" s="31"/>
      <c r="W4" s="31"/>
      <c r="X4" s="31"/>
      <c r="Y4" s="12"/>
      <c r="Z4" s="12"/>
      <c r="AA4" s="12"/>
      <c r="AD4" s="1"/>
      <c r="AE4" s="1"/>
      <c r="AF4" s="1"/>
      <c r="AG4" s="1"/>
      <c r="AH4" s="1"/>
    </row>
    <row r="5" spans="1:34" ht="15" customHeight="1">
      <c r="A5" s="2"/>
      <c r="B5" s="19">
        <v>1</v>
      </c>
      <c r="C5" s="75">
        <v>0</v>
      </c>
      <c r="D5" s="75">
        <v>-1.7640990532063028</v>
      </c>
      <c r="E5" s="73">
        <v>13.59</v>
      </c>
      <c r="F5" s="32">
        <v>0</v>
      </c>
      <c r="G5" s="33">
        <v>0</v>
      </c>
      <c r="H5" s="20">
        <v>0.3</v>
      </c>
      <c r="I5" s="21">
        <v>0.86</v>
      </c>
      <c r="J5" s="21">
        <v>0.88</v>
      </c>
      <c r="K5" s="21">
        <v>220</v>
      </c>
      <c r="L5" s="21">
        <v>1</v>
      </c>
      <c r="M5" s="22">
        <v>55</v>
      </c>
      <c r="N5" s="34">
        <v>0.1</v>
      </c>
      <c r="O5" s="35">
        <v>4</v>
      </c>
      <c r="P5" s="36">
        <v>10</v>
      </c>
      <c r="Q5" s="37">
        <v>0.9</v>
      </c>
      <c r="R5" s="38">
        <v>24</v>
      </c>
      <c r="S5" s="37">
        <v>12</v>
      </c>
      <c r="T5" s="39">
        <v>225</v>
      </c>
      <c r="U5" s="40">
        <v>20</v>
      </c>
      <c r="V5" s="31"/>
      <c r="W5" s="31"/>
      <c r="X5" s="31"/>
      <c r="Y5" s="12"/>
      <c r="Z5" s="12"/>
      <c r="AA5" s="12"/>
      <c r="AD5" s="1"/>
      <c r="AE5" s="75"/>
      <c r="AF5" s="75"/>
      <c r="AG5" s="73"/>
      <c r="AH5" s="1"/>
    </row>
    <row r="6" spans="1:34" ht="15" customHeight="1">
      <c r="A6" s="2"/>
      <c r="B6" s="23">
        <v>2</v>
      </c>
      <c r="C6" s="75">
        <v>0</v>
      </c>
      <c r="D6" s="75">
        <v>-2.1834255923784238</v>
      </c>
      <c r="E6" s="73">
        <v>11.861666666666666</v>
      </c>
      <c r="F6" s="41">
        <v>1</v>
      </c>
      <c r="G6" s="42">
        <v>0</v>
      </c>
      <c r="H6" s="24"/>
      <c r="I6" s="17"/>
      <c r="J6" s="17"/>
      <c r="K6" s="17"/>
      <c r="L6" s="17"/>
      <c r="M6" s="30"/>
      <c r="N6" s="43"/>
      <c r="O6" s="44"/>
      <c r="P6" s="45"/>
      <c r="Q6" s="46"/>
      <c r="R6" s="47"/>
      <c r="S6" s="46">
        <f>2*S5</f>
        <v>24</v>
      </c>
      <c r="T6" s="48"/>
      <c r="U6" s="47">
        <f>2*U5</f>
        <v>40</v>
      </c>
      <c r="V6" s="31"/>
      <c r="W6" s="31"/>
      <c r="X6" s="31"/>
      <c r="Y6" s="12"/>
      <c r="Z6" s="12"/>
      <c r="AA6" s="12"/>
      <c r="AD6" s="1"/>
      <c r="AE6" s="75"/>
      <c r="AF6" s="75"/>
      <c r="AG6" s="73"/>
      <c r="AH6" s="1"/>
    </row>
    <row r="7" spans="1:34" ht="15.75">
      <c r="A7" s="2"/>
      <c r="B7" s="23">
        <v>3</v>
      </c>
      <c r="C7" s="75">
        <v>0</v>
      </c>
      <c r="D7" s="75">
        <v>-2.5591570712869016</v>
      </c>
      <c r="E7" s="73">
        <v>11.098333333333334</v>
      </c>
      <c r="F7" s="41">
        <v>2</v>
      </c>
      <c r="G7" s="42">
        <v>0</v>
      </c>
      <c r="H7" s="24"/>
      <c r="I7" s="17"/>
      <c r="J7" s="17"/>
      <c r="K7" s="17"/>
      <c r="L7" s="17"/>
      <c r="M7" s="30"/>
      <c r="N7" s="43"/>
      <c r="O7" s="44"/>
      <c r="P7" s="45"/>
      <c r="Q7" s="46"/>
      <c r="R7" s="47"/>
      <c r="S7" s="46"/>
      <c r="T7" s="48"/>
      <c r="U7" s="47"/>
      <c r="V7" s="31"/>
      <c r="W7" s="31"/>
      <c r="X7" s="31"/>
      <c r="Y7" s="12"/>
      <c r="Z7" s="12"/>
      <c r="AA7" s="12"/>
      <c r="AD7" s="1"/>
      <c r="AE7" s="75"/>
      <c r="AF7" s="75"/>
      <c r="AG7" s="73"/>
      <c r="AH7" s="1"/>
    </row>
    <row r="8" spans="1:34" ht="15" customHeight="1">
      <c r="A8" s="2"/>
      <c r="B8" s="23">
        <v>4</v>
      </c>
      <c r="C8" s="75">
        <v>0</v>
      </c>
      <c r="D8" s="75">
        <v>-2.8777386326287524</v>
      </c>
      <c r="E8" s="73">
        <v>12.824999999999999</v>
      </c>
      <c r="F8" s="41">
        <v>3</v>
      </c>
      <c r="G8" s="42">
        <v>0</v>
      </c>
      <c r="H8" s="24"/>
      <c r="I8" s="17"/>
      <c r="J8" s="17"/>
      <c r="K8" s="17"/>
      <c r="L8" s="17"/>
      <c r="M8" s="11"/>
      <c r="N8" s="43"/>
      <c r="O8" s="44"/>
      <c r="P8" s="45"/>
      <c r="Q8" s="46"/>
      <c r="R8" s="47"/>
      <c r="S8" s="46"/>
      <c r="T8" s="48"/>
      <c r="U8" s="47"/>
      <c r="V8" s="31"/>
      <c r="W8" s="31"/>
      <c r="X8" s="31"/>
      <c r="Y8" s="12"/>
      <c r="Z8" s="12"/>
      <c r="AA8" s="12"/>
      <c r="AD8" s="1"/>
      <c r="AE8" s="75"/>
      <c r="AF8" s="75"/>
      <c r="AG8" s="73"/>
      <c r="AH8" s="1"/>
    </row>
    <row r="9" spans="1:34" ht="15" customHeight="1">
      <c r="A9" s="2"/>
      <c r="B9" s="23">
        <v>5</v>
      </c>
      <c r="C9" s="75">
        <v>0</v>
      </c>
      <c r="D9" s="75">
        <v>-3.1276771547312969</v>
      </c>
      <c r="E9" s="73">
        <v>9.2483333333333331</v>
      </c>
      <c r="F9" s="41">
        <v>4</v>
      </c>
      <c r="G9" s="42">
        <v>0.02</v>
      </c>
      <c r="H9" s="24"/>
      <c r="I9" s="17"/>
      <c r="J9" s="17"/>
      <c r="K9" s="17"/>
      <c r="L9" s="17"/>
      <c r="M9" s="30"/>
      <c r="N9" s="43"/>
      <c r="O9" s="44"/>
      <c r="P9" s="45"/>
      <c r="Q9" s="46"/>
      <c r="R9" s="47"/>
      <c r="S9" s="46"/>
      <c r="T9" s="48"/>
      <c r="U9" s="47"/>
      <c r="V9" s="31"/>
      <c r="W9" s="31"/>
      <c r="X9" s="31"/>
      <c r="Y9" s="12"/>
      <c r="Z9" s="12"/>
      <c r="AA9" s="12"/>
      <c r="AD9" s="1"/>
      <c r="AE9" s="75"/>
      <c r="AF9" s="75"/>
      <c r="AG9" s="73"/>
      <c r="AH9" s="1"/>
    </row>
    <row r="10" spans="1:34" ht="15" customHeight="1">
      <c r="A10" s="2"/>
      <c r="B10" s="23">
        <v>6</v>
      </c>
      <c r="C10" s="75">
        <v>0</v>
      </c>
      <c r="D10" s="75">
        <v>-3.2999558764451624</v>
      </c>
      <c r="E10" s="73">
        <v>6.48</v>
      </c>
      <c r="F10" s="41">
        <v>5</v>
      </c>
      <c r="G10" s="42">
        <v>0.16</v>
      </c>
      <c r="H10" s="24"/>
      <c r="I10" s="17"/>
      <c r="J10" s="17"/>
      <c r="K10" s="17"/>
      <c r="L10" s="17"/>
      <c r="M10" s="30"/>
      <c r="N10" s="43"/>
      <c r="O10" s="44"/>
      <c r="P10" s="45"/>
      <c r="Q10" s="46"/>
      <c r="R10" s="47"/>
      <c r="S10" s="46"/>
      <c r="T10" s="48"/>
      <c r="U10" s="47"/>
      <c r="V10" s="31"/>
      <c r="W10" s="31"/>
      <c r="X10" s="31"/>
      <c r="Y10" s="12"/>
      <c r="Z10" s="12"/>
      <c r="AA10" s="12"/>
      <c r="AD10" s="1"/>
      <c r="AE10" s="75"/>
      <c r="AF10" s="75"/>
      <c r="AG10" s="73"/>
      <c r="AH10" s="1"/>
    </row>
    <row r="11" spans="1:34" ht="15" customHeight="1">
      <c r="A11" s="2"/>
      <c r="B11" s="23">
        <v>7</v>
      </c>
      <c r="C11" s="75">
        <v>0</v>
      </c>
      <c r="D11" s="75">
        <v>-3.3883596850628481</v>
      </c>
      <c r="E11" s="73">
        <v>7.7783333333333333</v>
      </c>
      <c r="F11" s="41">
        <v>6</v>
      </c>
      <c r="G11" s="42">
        <v>0.21</v>
      </c>
      <c r="H11" s="24"/>
      <c r="I11" s="17"/>
      <c r="J11" s="17"/>
      <c r="K11" s="17"/>
      <c r="L11" s="17"/>
      <c r="M11" s="30"/>
      <c r="N11" s="43"/>
      <c r="O11" s="44"/>
      <c r="P11" s="45"/>
      <c r="Q11" s="46"/>
      <c r="R11" s="47"/>
      <c r="S11" s="46"/>
      <c r="T11" s="48"/>
      <c r="U11" s="47"/>
      <c r="V11" s="31"/>
      <c r="W11" s="31"/>
      <c r="X11" s="31"/>
      <c r="Y11" s="12"/>
      <c r="Z11" s="12"/>
      <c r="AA11" s="12"/>
      <c r="AD11" s="1"/>
      <c r="AE11" s="75"/>
      <c r="AF11" s="75"/>
      <c r="AG11" s="73"/>
      <c r="AH11" s="1"/>
    </row>
    <row r="12" spans="1:34" ht="15" customHeight="1">
      <c r="A12" s="16"/>
      <c r="B12" s="23">
        <v>8</v>
      </c>
      <c r="C12" s="75">
        <v>22.782075887333008</v>
      </c>
      <c r="D12" s="75">
        <v>-3.3499853776360946</v>
      </c>
      <c r="E12" s="73">
        <v>6.8383333333333338</v>
      </c>
      <c r="F12" s="41">
        <v>7</v>
      </c>
      <c r="G12" s="42">
        <v>0.38</v>
      </c>
      <c r="H12" s="24"/>
      <c r="I12" s="17"/>
      <c r="J12" s="17"/>
      <c r="K12" s="17"/>
      <c r="L12" s="17"/>
      <c r="M12" s="30"/>
      <c r="N12" s="43"/>
      <c r="O12" s="44"/>
      <c r="P12" s="45"/>
      <c r="Q12" s="46"/>
      <c r="R12" s="47"/>
      <c r="S12" s="46"/>
      <c r="T12" s="48"/>
      <c r="U12" s="47"/>
      <c r="V12" s="31"/>
      <c r="W12" s="31"/>
      <c r="X12" s="31"/>
      <c r="Y12" s="12"/>
      <c r="Z12" s="12"/>
      <c r="AA12" s="12"/>
      <c r="AD12" s="1"/>
      <c r="AE12" s="75"/>
      <c r="AF12" s="75"/>
      <c r="AG12" s="73"/>
      <c r="AH12" s="1"/>
    </row>
    <row r="13" spans="1:34" ht="15" customHeight="1">
      <c r="A13" s="16"/>
      <c r="B13" s="23">
        <v>9</v>
      </c>
      <c r="C13" s="75">
        <v>41.334022315193472</v>
      </c>
      <c r="D13" s="75">
        <v>-2.9441584878042892</v>
      </c>
      <c r="E13" s="73">
        <v>7.4433333333333342</v>
      </c>
      <c r="F13" s="41">
        <v>8</v>
      </c>
      <c r="G13" s="42">
        <v>0.48</v>
      </c>
      <c r="H13" s="24"/>
      <c r="I13" s="17"/>
      <c r="J13" s="17"/>
      <c r="K13" s="17"/>
      <c r="L13" s="17"/>
      <c r="M13" s="30"/>
      <c r="N13" s="43"/>
      <c r="O13" s="44"/>
      <c r="P13" s="45"/>
      <c r="Q13" s="46"/>
      <c r="R13" s="47"/>
      <c r="S13" s="46"/>
      <c r="T13" s="48"/>
      <c r="U13" s="47"/>
      <c r="V13" s="31"/>
      <c r="W13" s="31"/>
      <c r="X13" s="31"/>
      <c r="Y13" s="12"/>
      <c r="Z13" s="12"/>
      <c r="AA13" s="12"/>
      <c r="AD13" s="1"/>
      <c r="AE13" s="75"/>
      <c r="AF13" s="75"/>
      <c r="AG13" s="73"/>
      <c r="AH13" s="1"/>
    </row>
    <row r="14" spans="1:34" ht="15" customHeight="1">
      <c r="A14" s="16"/>
      <c r="B14" s="23">
        <v>10</v>
      </c>
      <c r="C14" s="75">
        <v>54.861225244555875</v>
      </c>
      <c r="D14" s="75">
        <v>-2.1964741824558551</v>
      </c>
      <c r="E14" s="73">
        <v>7.4983333333333322</v>
      </c>
      <c r="F14" s="41">
        <v>9</v>
      </c>
      <c r="G14" s="42">
        <v>0.6</v>
      </c>
      <c r="H14" s="24"/>
      <c r="I14" s="17"/>
      <c r="J14" s="17"/>
      <c r="K14" s="17"/>
      <c r="L14" s="17"/>
      <c r="M14" s="30"/>
      <c r="N14" s="43"/>
      <c r="O14" s="44"/>
      <c r="P14" s="45"/>
      <c r="Q14" s="46"/>
      <c r="R14" s="47"/>
      <c r="S14" s="46"/>
      <c r="T14" s="48"/>
      <c r="U14" s="47"/>
      <c r="V14" s="31"/>
      <c r="W14" s="31"/>
      <c r="X14" s="31"/>
      <c r="Y14" s="12"/>
      <c r="Z14" s="12"/>
      <c r="AA14" s="12"/>
      <c r="AD14" s="1"/>
      <c r="AE14" s="75"/>
      <c r="AF14" s="75"/>
      <c r="AG14" s="73"/>
      <c r="AH14" s="1"/>
    </row>
    <row r="15" spans="1:34" ht="15" customHeight="1">
      <c r="A15" s="16"/>
      <c r="B15" s="23">
        <v>11</v>
      </c>
      <c r="C15" s="75">
        <v>63.006400736447326</v>
      </c>
      <c r="D15" s="75">
        <v>-1.2367348242913041</v>
      </c>
      <c r="E15" s="73">
        <v>7.4316666666666675</v>
      </c>
      <c r="F15" s="41">
        <v>10</v>
      </c>
      <c r="G15" s="42">
        <v>0.73</v>
      </c>
      <c r="H15" s="24"/>
      <c r="I15" s="17"/>
      <c r="J15" s="17"/>
      <c r="K15" s="17"/>
      <c r="L15" s="17"/>
      <c r="M15" s="30"/>
      <c r="N15" s="43"/>
      <c r="O15" s="44"/>
      <c r="P15" s="45"/>
      <c r="Q15" s="46"/>
      <c r="R15" s="47"/>
      <c r="S15" s="46"/>
      <c r="T15" s="48"/>
      <c r="U15" s="47"/>
      <c r="V15" s="31"/>
      <c r="W15" s="31"/>
      <c r="X15" s="31"/>
      <c r="Y15" s="12"/>
      <c r="Z15" s="12"/>
      <c r="AA15" s="12"/>
      <c r="AD15" s="1"/>
      <c r="AE15" s="75"/>
      <c r="AF15" s="75"/>
      <c r="AG15" s="73"/>
      <c r="AH15" s="1"/>
    </row>
    <row r="16" spans="1:34" ht="15" customHeight="1">
      <c r="A16" s="16"/>
      <c r="B16" s="23">
        <v>12</v>
      </c>
      <c r="C16" s="75">
        <v>65.594379298828116</v>
      </c>
      <c r="D16" s="75">
        <v>-0.23155677181287126</v>
      </c>
      <c r="E16" s="73">
        <v>5.8916666666666666</v>
      </c>
      <c r="F16" s="41">
        <v>11</v>
      </c>
      <c r="G16" s="42">
        <v>0.89</v>
      </c>
      <c r="H16" s="24"/>
      <c r="I16" s="17"/>
      <c r="J16" s="17"/>
      <c r="K16" s="17"/>
      <c r="L16" s="17"/>
      <c r="M16" s="30"/>
      <c r="N16" s="43"/>
      <c r="O16" s="44"/>
      <c r="P16" s="45"/>
      <c r="Q16" s="46"/>
      <c r="R16" s="47"/>
      <c r="S16" s="46"/>
      <c r="T16" s="48"/>
      <c r="U16" s="47"/>
      <c r="V16" s="31"/>
      <c r="W16" s="31"/>
      <c r="X16" s="31"/>
      <c r="Y16" s="12"/>
      <c r="Z16" s="12"/>
      <c r="AA16" s="12"/>
      <c r="AD16" s="1"/>
      <c r="AE16" s="75"/>
      <c r="AF16" s="75"/>
      <c r="AG16" s="73"/>
      <c r="AH16" s="1"/>
    </row>
    <row r="17" spans="1:34" ht="15" customHeight="1">
      <c r="A17" s="16"/>
      <c r="B17" s="23">
        <v>13</v>
      </c>
      <c r="C17" s="75">
        <v>62.623612494886885</v>
      </c>
      <c r="D17" s="75">
        <v>0.64455519373277104</v>
      </c>
      <c r="E17" s="73">
        <v>4.3866666666666667</v>
      </c>
      <c r="F17" s="41">
        <v>12</v>
      </c>
      <c r="G17" s="42">
        <v>1.02</v>
      </c>
      <c r="H17" s="24"/>
      <c r="I17" s="17"/>
      <c r="J17" s="17"/>
      <c r="K17" s="17"/>
      <c r="L17" s="17"/>
      <c r="M17" s="30"/>
      <c r="N17" s="43"/>
      <c r="O17" s="44"/>
      <c r="P17" s="45"/>
      <c r="Q17" s="46"/>
      <c r="R17" s="47"/>
      <c r="S17" s="46"/>
      <c r="T17" s="48"/>
      <c r="U17" s="47"/>
      <c r="V17" s="31"/>
      <c r="W17" s="31"/>
      <c r="X17" s="31"/>
      <c r="Y17" s="12"/>
      <c r="Z17" s="12"/>
      <c r="AA17" s="12"/>
      <c r="AD17" s="1"/>
      <c r="AE17" s="75"/>
      <c r="AF17" s="75"/>
      <c r="AG17" s="73"/>
      <c r="AH17" s="1"/>
    </row>
    <row r="18" spans="1:34" ht="15" customHeight="1">
      <c r="A18" s="16"/>
      <c r="B18" s="23">
        <v>14</v>
      </c>
      <c r="C18" s="75">
        <v>54.257192399985875</v>
      </c>
      <c r="D18" s="75">
        <v>1.2395029176772345</v>
      </c>
      <c r="E18" s="73">
        <v>3.1266666666666669</v>
      </c>
      <c r="F18" s="41">
        <v>13</v>
      </c>
      <c r="G18" s="42">
        <v>1.18</v>
      </c>
      <c r="H18" s="24"/>
      <c r="I18" s="17"/>
      <c r="J18" s="17"/>
      <c r="K18" s="17"/>
      <c r="L18" s="17"/>
      <c r="M18" s="30"/>
      <c r="N18" s="43"/>
      <c r="O18" s="44"/>
      <c r="P18" s="45"/>
      <c r="Q18" s="46"/>
      <c r="R18" s="47"/>
      <c r="S18" s="46"/>
      <c r="T18" s="48"/>
      <c r="U18" s="47"/>
      <c r="V18" s="31"/>
      <c r="W18" s="31"/>
      <c r="X18" s="31"/>
      <c r="Y18" s="12"/>
      <c r="Z18" s="12"/>
      <c r="AA18" s="12"/>
      <c r="AD18" s="1"/>
      <c r="AE18" s="75"/>
      <c r="AF18" s="75"/>
      <c r="AG18" s="73"/>
      <c r="AH18" s="1"/>
    </row>
    <row r="19" spans="1:34" ht="15" customHeight="1">
      <c r="A19" s="16"/>
      <c r="B19" s="23">
        <v>15</v>
      </c>
      <c r="C19" s="75">
        <v>40.757730457814347</v>
      </c>
      <c r="D19" s="75">
        <v>1.45</v>
      </c>
      <c r="E19" s="73">
        <v>1.6966666666666665</v>
      </c>
      <c r="F19" s="41">
        <v>14</v>
      </c>
      <c r="G19" s="42">
        <v>1.29</v>
      </c>
      <c r="H19" s="24"/>
      <c r="I19" s="17"/>
      <c r="J19" s="17"/>
      <c r="K19" s="17"/>
      <c r="L19" s="17"/>
      <c r="M19" s="30"/>
      <c r="N19" s="43"/>
      <c r="O19" s="44"/>
      <c r="P19" s="45"/>
      <c r="Q19" s="46"/>
      <c r="R19" s="47"/>
      <c r="S19" s="46"/>
      <c r="T19" s="48"/>
      <c r="U19" s="47"/>
      <c r="V19" s="31"/>
      <c r="W19" s="31"/>
      <c r="X19" s="31"/>
      <c r="Y19" s="12"/>
      <c r="Z19" s="12"/>
      <c r="AA19" s="12"/>
      <c r="AD19" s="1"/>
      <c r="AE19" s="75"/>
      <c r="AF19" s="75"/>
      <c r="AG19" s="73"/>
      <c r="AH19" s="1"/>
    </row>
    <row r="20" spans="1:34" ht="15" customHeight="1">
      <c r="A20" s="16"/>
      <c r="B20" s="23">
        <v>16</v>
      </c>
      <c r="C20" s="75">
        <v>22.454009119165725</v>
      </c>
      <c r="D20" s="75">
        <v>1.2395029176772345</v>
      </c>
      <c r="E20" s="73">
        <v>1.4833333333333334</v>
      </c>
      <c r="F20" s="41">
        <v>15</v>
      </c>
      <c r="G20" s="42">
        <v>1.39</v>
      </c>
      <c r="H20" s="24"/>
      <c r="I20" s="17"/>
      <c r="J20" s="17"/>
      <c r="K20" s="17"/>
      <c r="L20" s="17"/>
      <c r="M20" s="30"/>
      <c r="N20" s="43"/>
      <c r="O20" s="44"/>
      <c r="P20" s="45"/>
      <c r="Q20" s="46"/>
      <c r="R20" s="47"/>
      <c r="S20" s="46"/>
      <c r="T20" s="48"/>
      <c r="U20" s="47"/>
      <c r="V20" s="31"/>
      <c r="W20" s="31"/>
      <c r="X20" s="31"/>
      <c r="Y20" s="12"/>
      <c r="Z20" s="12"/>
      <c r="AA20" s="12"/>
      <c r="AD20" s="1"/>
      <c r="AE20" s="75"/>
      <c r="AF20" s="75"/>
      <c r="AG20" s="73"/>
      <c r="AH20" s="1"/>
    </row>
    <row r="21" spans="1:34" ht="15" customHeight="1">
      <c r="A21" s="16"/>
      <c r="B21" s="23">
        <v>17</v>
      </c>
      <c r="C21" s="75">
        <v>0</v>
      </c>
      <c r="D21" s="75">
        <v>1.2766098414576645</v>
      </c>
      <c r="E21" s="73">
        <v>2.0266666666666668</v>
      </c>
      <c r="F21" s="41">
        <v>16</v>
      </c>
      <c r="G21" s="42">
        <v>1.4</v>
      </c>
      <c r="H21" s="24"/>
      <c r="I21" s="17"/>
      <c r="J21" s="17"/>
      <c r="K21" s="17"/>
      <c r="L21" s="17"/>
      <c r="M21" s="30"/>
      <c r="N21" s="43"/>
      <c r="O21" s="44"/>
      <c r="P21" s="45"/>
      <c r="Q21" s="46"/>
      <c r="R21" s="47"/>
      <c r="S21" s="46"/>
      <c r="T21" s="48"/>
      <c r="U21" s="47"/>
      <c r="V21" s="31"/>
      <c r="W21" s="31"/>
      <c r="X21" s="31"/>
      <c r="Y21" s="12"/>
      <c r="Z21" s="12"/>
      <c r="AA21" s="12"/>
      <c r="AD21" s="1"/>
      <c r="AE21" s="75"/>
      <c r="AF21" s="75"/>
      <c r="AG21" s="73"/>
      <c r="AH21" s="1"/>
    </row>
    <row r="22" spans="1:34" ht="15" customHeight="1">
      <c r="A22" s="16"/>
      <c r="B22" s="23">
        <v>18</v>
      </c>
      <c r="C22" s="75">
        <v>0</v>
      </c>
      <c r="D22" s="75">
        <v>1.0657328434734956</v>
      </c>
      <c r="E22" s="73">
        <v>2.335</v>
      </c>
      <c r="F22" s="41">
        <v>17</v>
      </c>
      <c r="G22" s="42">
        <v>1.4</v>
      </c>
      <c r="H22" s="24"/>
      <c r="I22" s="17"/>
      <c r="J22" s="17"/>
      <c r="K22" s="17"/>
      <c r="L22" s="17"/>
      <c r="M22" s="30"/>
      <c r="N22" s="43"/>
      <c r="O22" s="44"/>
      <c r="P22" s="45"/>
      <c r="Q22" s="46"/>
      <c r="R22" s="47"/>
      <c r="S22" s="46"/>
      <c r="T22" s="48"/>
      <c r="U22" s="47"/>
      <c r="V22" s="31"/>
      <c r="W22" s="31"/>
      <c r="X22" s="31"/>
      <c r="Y22" s="12"/>
      <c r="Z22" s="12"/>
      <c r="AA22" s="12"/>
      <c r="AD22" s="1"/>
      <c r="AE22" s="75"/>
      <c r="AF22" s="75"/>
      <c r="AG22" s="73"/>
      <c r="AH22" s="1"/>
    </row>
    <row r="23" spans="1:34" ht="15" customHeight="1">
      <c r="A23" s="16"/>
      <c r="B23" s="23">
        <v>19</v>
      </c>
      <c r="C23" s="75">
        <v>0</v>
      </c>
      <c r="D23" s="75">
        <v>0.78123453867959547</v>
      </c>
      <c r="E23" s="73">
        <v>4.1733333333333329</v>
      </c>
      <c r="F23" s="41">
        <v>18</v>
      </c>
      <c r="G23" s="42">
        <v>1.4</v>
      </c>
      <c r="H23" s="24"/>
      <c r="I23" s="17"/>
      <c r="J23" s="17"/>
      <c r="K23" s="17"/>
      <c r="L23" s="17"/>
      <c r="M23" s="30"/>
      <c r="N23" s="43"/>
      <c r="O23" s="44"/>
      <c r="P23" s="45"/>
      <c r="Q23" s="46"/>
      <c r="R23" s="47"/>
      <c r="S23" s="46"/>
      <c r="T23" s="48"/>
      <c r="U23" s="47"/>
      <c r="V23" s="31"/>
      <c r="W23" s="31"/>
      <c r="X23" s="31"/>
      <c r="Y23" s="12"/>
      <c r="Z23" s="12"/>
      <c r="AA23" s="12"/>
      <c r="AD23" s="1"/>
      <c r="AE23" s="75"/>
      <c r="AF23" s="75"/>
      <c r="AG23" s="73"/>
      <c r="AH23" s="1"/>
    </row>
    <row r="24" spans="1:34" ht="15" customHeight="1">
      <c r="A24" s="16"/>
      <c r="B24" s="23">
        <v>20</v>
      </c>
      <c r="C24" s="75">
        <v>0</v>
      </c>
      <c r="D24" s="75">
        <v>0.43337846404556968</v>
      </c>
      <c r="E24" s="73">
        <v>5.2216666666666676</v>
      </c>
      <c r="F24" s="41">
        <v>19</v>
      </c>
      <c r="G24" s="42">
        <v>1.39</v>
      </c>
      <c r="H24" s="24"/>
      <c r="I24" s="17"/>
      <c r="J24" s="17"/>
      <c r="K24" s="17"/>
      <c r="L24" s="17"/>
      <c r="M24" s="30"/>
      <c r="N24" s="43"/>
      <c r="O24" s="44"/>
      <c r="P24" s="45"/>
      <c r="Q24" s="46"/>
      <c r="R24" s="47"/>
      <c r="S24" s="46"/>
      <c r="T24" s="48"/>
      <c r="U24" s="47"/>
      <c r="V24" s="31"/>
      <c r="W24" s="31"/>
      <c r="X24" s="31"/>
      <c r="Y24" s="12"/>
      <c r="Z24" s="12"/>
      <c r="AA24" s="12"/>
      <c r="AD24" s="1"/>
      <c r="AE24" s="75"/>
      <c r="AF24" s="75"/>
      <c r="AG24" s="73"/>
      <c r="AH24" s="1"/>
    </row>
    <row r="25" spans="1:34" ht="15" customHeight="1">
      <c r="A25" s="16"/>
      <c r="B25" s="23">
        <v>21</v>
      </c>
      <c r="C25" s="75">
        <v>0</v>
      </c>
      <c r="D25" s="75">
        <v>3.4713846129006742E-2</v>
      </c>
      <c r="E25" s="73">
        <v>4.7733333333333343</v>
      </c>
      <c r="F25" s="41">
        <v>20</v>
      </c>
      <c r="G25" s="42">
        <v>1.35</v>
      </c>
      <c r="H25" s="24"/>
      <c r="I25" s="17"/>
      <c r="J25" s="17"/>
      <c r="K25" s="17"/>
      <c r="L25" s="17"/>
      <c r="M25" s="30"/>
      <c r="N25" s="43"/>
      <c r="O25" s="44"/>
      <c r="P25" s="45"/>
      <c r="Q25" s="46"/>
      <c r="R25" s="47"/>
      <c r="S25" s="46"/>
      <c r="T25" s="48"/>
      <c r="U25" s="47"/>
      <c r="V25" s="31"/>
      <c r="W25" s="31"/>
      <c r="X25" s="31"/>
      <c r="Y25" s="12"/>
      <c r="Z25" s="12"/>
      <c r="AA25" s="12"/>
      <c r="AD25" s="1"/>
      <c r="AE25" s="75"/>
      <c r="AF25" s="75"/>
      <c r="AG25" s="73"/>
      <c r="AH25" s="1"/>
    </row>
    <row r="26" spans="1:34" ht="15" customHeight="1">
      <c r="A26" s="16"/>
      <c r="B26" s="23">
        <v>22</v>
      </c>
      <c r="C26" s="75">
        <v>0</v>
      </c>
      <c r="D26" s="75">
        <v>-0.40037712376872592</v>
      </c>
      <c r="E26" s="73">
        <v>1.7250000000000001</v>
      </c>
      <c r="F26" s="41">
        <v>21</v>
      </c>
      <c r="G26" s="42">
        <v>1.3</v>
      </c>
      <c r="H26" s="24"/>
      <c r="I26" s="17"/>
      <c r="J26" s="17"/>
      <c r="K26" s="17"/>
      <c r="L26" s="17"/>
      <c r="M26" s="30"/>
      <c r="N26" s="43"/>
      <c r="O26" s="44"/>
      <c r="P26" s="45"/>
      <c r="Q26" s="46"/>
      <c r="R26" s="47"/>
      <c r="S26" s="46"/>
      <c r="T26" s="48"/>
      <c r="U26" s="47"/>
      <c r="V26" s="31"/>
      <c r="W26" s="31"/>
      <c r="X26" s="31"/>
      <c r="Y26" s="12"/>
      <c r="Z26" s="12"/>
      <c r="AA26" s="12"/>
      <c r="AD26" s="1"/>
      <c r="AE26" s="75"/>
      <c r="AF26" s="75"/>
      <c r="AG26" s="73"/>
      <c r="AH26" s="1"/>
    </row>
    <row r="27" spans="1:34" ht="15" customHeight="1">
      <c r="A27" s="2"/>
      <c r="B27" s="23">
        <v>23</v>
      </c>
      <c r="C27" s="75">
        <v>0</v>
      </c>
      <c r="D27" s="75">
        <v>-0.85619814032896358</v>
      </c>
      <c r="E27" s="73">
        <v>2.3016666666666663</v>
      </c>
      <c r="F27" s="41">
        <v>22</v>
      </c>
      <c r="G27" s="42">
        <v>1.25</v>
      </c>
      <c r="H27" s="24"/>
      <c r="I27" s="17"/>
      <c r="J27" s="17"/>
      <c r="K27" s="17"/>
      <c r="L27" s="17"/>
      <c r="M27" s="30"/>
      <c r="N27" s="43"/>
      <c r="O27" s="44"/>
      <c r="P27" s="45"/>
      <c r="Q27" s="46"/>
      <c r="R27" s="47"/>
      <c r="S27" s="46"/>
      <c r="T27" s="48"/>
      <c r="U27" s="47"/>
      <c r="V27" s="31"/>
      <c r="W27" s="31"/>
      <c r="X27" s="31"/>
      <c r="Y27" s="12"/>
      <c r="Z27" s="12"/>
      <c r="AA27" s="12"/>
      <c r="AD27" s="1"/>
      <c r="AE27" s="75"/>
      <c r="AF27" s="75"/>
      <c r="AG27" s="73"/>
      <c r="AH27" s="1"/>
    </row>
    <row r="28" spans="1:34" ht="15" customHeight="1">
      <c r="A28" s="2"/>
      <c r="B28" s="23">
        <v>24</v>
      </c>
      <c r="C28" s="75">
        <v>0</v>
      </c>
      <c r="D28" s="75">
        <v>-1.3163050428092422</v>
      </c>
      <c r="E28" s="73">
        <v>5.0633333333333335</v>
      </c>
      <c r="F28" s="41">
        <v>23</v>
      </c>
      <c r="G28" s="42">
        <v>1.21</v>
      </c>
      <c r="H28" s="24"/>
      <c r="I28" s="17"/>
      <c r="J28" s="17"/>
      <c r="K28" s="17"/>
      <c r="L28" s="17"/>
      <c r="M28" s="30"/>
      <c r="N28" s="43"/>
      <c r="O28" s="44"/>
      <c r="P28" s="45"/>
      <c r="Q28" s="46"/>
      <c r="R28" s="47"/>
      <c r="S28" s="46"/>
      <c r="T28" s="48"/>
      <c r="U28" s="47"/>
      <c r="V28" s="31"/>
      <c r="W28" s="31"/>
      <c r="X28" s="31"/>
      <c r="Y28" s="12"/>
      <c r="Z28" s="12"/>
      <c r="AA28" s="12"/>
      <c r="AD28" s="1"/>
      <c r="AE28" s="75"/>
      <c r="AF28" s="75"/>
      <c r="AG28" s="73"/>
      <c r="AH28" s="1"/>
    </row>
    <row r="29" spans="1:34" ht="15" customHeight="1">
      <c r="A29" s="2"/>
      <c r="B29" s="23"/>
      <c r="C29" s="8"/>
      <c r="D29" s="8"/>
      <c r="E29" s="8"/>
      <c r="F29" s="41">
        <v>24</v>
      </c>
      <c r="G29" s="42">
        <v>1.19</v>
      </c>
      <c r="H29" s="24"/>
      <c r="I29" s="17"/>
      <c r="J29" s="17"/>
      <c r="K29" s="17"/>
      <c r="L29" s="17"/>
      <c r="M29" s="30"/>
      <c r="N29" s="43"/>
      <c r="O29" s="44"/>
      <c r="P29" s="45"/>
      <c r="Q29" s="46"/>
      <c r="R29" s="47"/>
      <c r="S29" s="46"/>
      <c r="T29" s="48"/>
      <c r="U29" s="47"/>
      <c r="V29" s="31"/>
      <c r="W29" s="31"/>
      <c r="X29" s="31"/>
      <c r="Y29" s="12"/>
      <c r="Z29" s="12"/>
      <c r="AA29" s="12"/>
      <c r="AD29" s="1"/>
      <c r="AE29" s="1"/>
      <c r="AF29" s="1"/>
      <c r="AG29" s="1"/>
      <c r="AH29" s="1"/>
    </row>
    <row r="30" spans="1:34" ht="15" customHeight="1" thickBot="1">
      <c r="A30" s="2"/>
      <c r="B30" s="25"/>
      <c r="C30" s="26"/>
      <c r="D30" s="26"/>
      <c r="E30" s="26"/>
      <c r="F30" s="49">
        <v>25</v>
      </c>
      <c r="G30" s="50">
        <v>1.17</v>
      </c>
      <c r="H30" s="27"/>
      <c r="I30" s="28"/>
      <c r="J30" s="28"/>
      <c r="K30" s="28"/>
      <c r="L30" s="28"/>
      <c r="M30" s="51"/>
      <c r="N30" s="52"/>
      <c r="O30" s="53"/>
      <c r="P30" s="54"/>
      <c r="Q30" s="55"/>
      <c r="R30" s="56"/>
      <c r="S30" s="55"/>
      <c r="T30" s="57"/>
      <c r="U30" s="56"/>
      <c r="V30" s="31"/>
      <c r="W30" s="31"/>
      <c r="X30" s="31"/>
      <c r="Y30" s="12"/>
      <c r="Z30" s="12"/>
      <c r="AA30" s="12"/>
      <c r="AD30" s="1"/>
      <c r="AE30" s="1"/>
      <c r="AF30" s="1"/>
      <c r="AG30" s="1"/>
      <c r="AH30" s="1"/>
    </row>
    <row r="31" spans="1:34" ht="15" customHeight="1">
      <c r="A31" s="2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2"/>
      <c r="N31" s="16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12"/>
      <c r="Z31" s="12"/>
      <c r="AA31" s="12"/>
    </row>
    <row r="32" spans="1:34" ht="16.5" thickBot="1">
      <c r="A32" s="2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2"/>
      <c r="N32" s="16"/>
      <c r="O32" s="31"/>
      <c r="P32" s="31"/>
      <c r="Q32" s="31"/>
      <c r="R32" s="31"/>
      <c r="S32" s="60"/>
      <c r="T32" s="60"/>
      <c r="U32" s="60"/>
      <c r="V32" s="31"/>
      <c r="W32" s="31"/>
      <c r="X32" s="31"/>
      <c r="Y32" s="12"/>
      <c r="Z32" s="12"/>
      <c r="AA32" s="12"/>
    </row>
    <row r="33" spans="1:28" ht="15" customHeight="1" thickBot="1">
      <c r="A33" s="16"/>
      <c r="B33" s="94" t="s">
        <v>40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6"/>
    </row>
    <row r="34" spans="1:28" ht="55.5" customHeight="1" thickBot="1">
      <c r="A34" s="16"/>
      <c r="B34" s="97" t="s">
        <v>26</v>
      </c>
      <c r="C34" s="98"/>
      <c r="D34" s="98"/>
      <c r="E34" s="98"/>
      <c r="F34" s="98"/>
      <c r="G34" s="98"/>
      <c r="H34" s="98"/>
      <c r="I34" s="98"/>
      <c r="J34" s="99"/>
      <c r="K34" s="97" t="s">
        <v>33</v>
      </c>
      <c r="L34" s="99"/>
      <c r="M34" s="97" t="s">
        <v>32</v>
      </c>
      <c r="N34" s="99"/>
      <c r="O34" s="100" t="s">
        <v>35</v>
      </c>
      <c r="P34" s="101"/>
      <c r="Q34" s="101"/>
      <c r="R34" s="102" t="s">
        <v>29</v>
      </c>
      <c r="S34" s="103"/>
      <c r="T34" s="104"/>
      <c r="U34" s="92" t="s">
        <v>56</v>
      </c>
      <c r="V34" s="93"/>
      <c r="W34" s="88" t="s">
        <v>48</v>
      </c>
      <c r="X34" s="89"/>
    </row>
    <row r="35" spans="1:28" ht="111.75" customHeight="1" thickBot="1">
      <c r="A35" s="16"/>
      <c r="B35" s="9" t="s">
        <v>0</v>
      </c>
      <c r="C35" s="6" t="s">
        <v>3</v>
      </c>
      <c r="D35" s="10" t="s">
        <v>4</v>
      </c>
      <c r="E35" s="6" t="s">
        <v>5</v>
      </c>
      <c r="F35" s="10" t="s">
        <v>6</v>
      </c>
      <c r="G35" s="6" t="s">
        <v>24</v>
      </c>
      <c r="H35" s="4" t="s">
        <v>2</v>
      </c>
      <c r="I35" s="6" t="s">
        <v>46</v>
      </c>
      <c r="J35" s="6" t="s">
        <v>27</v>
      </c>
      <c r="K35" s="10" t="s">
        <v>41</v>
      </c>
      <c r="L35" s="6" t="s">
        <v>25</v>
      </c>
      <c r="M35" s="10" t="s">
        <v>41</v>
      </c>
      <c r="N35" s="6" t="s">
        <v>25</v>
      </c>
      <c r="O35" s="18" t="s">
        <v>51</v>
      </c>
      <c r="P35" s="18" t="s">
        <v>45</v>
      </c>
      <c r="Q35" s="18" t="s">
        <v>47</v>
      </c>
      <c r="R35" s="18" t="s">
        <v>30</v>
      </c>
      <c r="S35" s="18" t="s">
        <v>31</v>
      </c>
      <c r="T35" s="18" t="s">
        <v>34</v>
      </c>
      <c r="U35" s="6" t="s">
        <v>57</v>
      </c>
      <c r="V35" s="6" t="s">
        <v>58</v>
      </c>
      <c r="W35" s="18" t="s">
        <v>49</v>
      </c>
      <c r="X35" s="18" t="s">
        <v>50</v>
      </c>
    </row>
    <row r="36" spans="1:28" ht="15" customHeight="1">
      <c r="A36" s="16"/>
      <c r="B36" s="63">
        <v>1</v>
      </c>
      <c r="C36" s="64">
        <f t="shared" ref="C36:C59" si="0">FLOOR(E5,1)</f>
        <v>13</v>
      </c>
      <c r="D36" s="64">
        <f t="shared" ref="D36:D59" si="1">CEILING(E5,1)</f>
        <v>14</v>
      </c>
      <c r="E36" s="64">
        <f t="shared" ref="E36:E59" si="2">VLOOKUP(C36,$F$5:$G$30,2,FALSE)</f>
        <v>1.18</v>
      </c>
      <c r="F36" s="64">
        <f t="shared" ref="F36:F59" si="3">VLOOKUP(D36,$F$5:$G$30,2,FALSE)</f>
        <v>1.29</v>
      </c>
      <c r="G36" s="64">
        <f>(288.157/(273.15+D5))*IF(E5&lt;18,E36+(F36-E36)*(E5-FLOOR(E5,1)),F36+(E36-F36)*(E5-FLOOR(E5,1)))</f>
        <v>1.3218322987616433</v>
      </c>
      <c r="H36" s="65">
        <f>C5</f>
        <v>0</v>
      </c>
      <c r="I36" s="21">
        <f>G36+$W$36*H36/1000</f>
        <v>1.3218322987616433</v>
      </c>
      <c r="J36" s="133">
        <f>SUM(I36:I59)</f>
        <v>9.0462020972869688</v>
      </c>
      <c r="K36" s="64">
        <f>1000*H5/(I5*J5*K5)</f>
        <v>1.8018450893715163</v>
      </c>
      <c r="L36" s="64">
        <f>(M5/60)*H5/J5</f>
        <v>0.31249999999999994</v>
      </c>
      <c r="M36" s="64">
        <f>1000*N5/K5</f>
        <v>0.45454545454545453</v>
      </c>
      <c r="N36" s="64">
        <f>24*N5*O5*P5/3600</f>
        <v>2.6666666666666672E-2</v>
      </c>
      <c r="O36" s="64">
        <f>0.5*(S6/(U6/1000)-SQRT(((S6/(U6/1000))^2)-(4*M36*K5/(0.9*U6/1000))))</f>
        <v>4.6659142221774914</v>
      </c>
      <c r="P36" s="66">
        <f>0.5*(S6/(U6/1000)-SQRT(((S6/(U6/1000))^2)-(4*K36*K5*I5/(0.9*U6/1000))))</f>
        <v>16.221383768432929</v>
      </c>
      <c r="Q36" s="67">
        <f xml:space="preserve"> 0.5*(S6/(U6/1000)-(SQRT((S6/(U6/1000))^2-((4*K5/(0.9*U6/1000))*(K36*I5+M36)))))</f>
        <v>21.158601975020133</v>
      </c>
      <c r="R36" s="64">
        <f>O5*24*P5/3600*O36/1000</f>
        <v>1.2442437925806644E-3</v>
      </c>
      <c r="S36" s="68">
        <f>(((FLOOR(M5/(60/O5),1))*P5/3600*S6*Q36)+((M5*60-(FLOOR(M5/(60/O5),1))*P5)*S6*P36/3600)+((24*O5-(FLOOR(M5/(60/O5),1)))*P5*S6*O36/3600))/1000</f>
        <v>0.38678655472434237</v>
      </c>
      <c r="T36" s="68">
        <f>(30-L5)*R36+L5*S36</f>
        <v>0.42286962470918166</v>
      </c>
      <c r="U36" s="121">
        <f>(SUM(H36:H59))/1000</f>
        <v>0.42767064795421067</v>
      </c>
      <c r="V36" s="121">
        <f>SUM(G36:G59)</f>
        <v>8.6185314493327567</v>
      </c>
      <c r="W36" s="67">
        <f>IF((S36-V36)&lt;0,1,CEILING((1+(S36-V36)/U36),1))</f>
        <v>1</v>
      </c>
      <c r="X36" s="69">
        <f>CEILING((P36*M5/60)/(T5),1)</f>
        <v>1</v>
      </c>
    </row>
    <row r="37" spans="1:28" ht="15" customHeight="1">
      <c r="A37" s="16"/>
      <c r="B37" s="23">
        <v>2</v>
      </c>
      <c r="C37" s="21">
        <f t="shared" si="0"/>
        <v>11</v>
      </c>
      <c r="D37" s="21">
        <f t="shared" si="1"/>
        <v>12</v>
      </c>
      <c r="E37" s="21">
        <f t="shared" si="2"/>
        <v>0.89</v>
      </c>
      <c r="F37" s="21">
        <f t="shared" si="3"/>
        <v>1.02</v>
      </c>
      <c r="G37" s="21">
        <f t="shared" ref="G37:G59" si="4">(288.157/(273.15+D6))*IF(E6&lt;18,E37+(F37-E37)*(E6-FLOOR(E6,1)),F37+(E37-F37)*(E6-FLOOR(E6,1)))</f>
        <v>1.0655857359819993</v>
      </c>
      <c r="H37" s="70">
        <f t="shared" ref="H37:H59" si="5">C6</f>
        <v>0</v>
      </c>
      <c r="I37" s="17">
        <f t="shared" ref="I37:I59" si="6">G37+$W$36*H37/1000</f>
        <v>1.0655857359819993</v>
      </c>
      <c r="J37" s="24"/>
      <c r="K37" s="17"/>
      <c r="L37" s="17"/>
      <c r="M37" s="17"/>
      <c r="N37" s="17"/>
      <c r="O37" s="17"/>
      <c r="P37" s="58"/>
      <c r="Q37" s="62"/>
      <c r="R37" s="17"/>
      <c r="S37" s="48"/>
      <c r="T37" s="48"/>
      <c r="U37" s="62"/>
      <c r="V37" s="62"/>
      <c r="W37" s="62"/>
      <c r="X37" s="30"/>
    </row>
    <row r="38" spans="1:28" ht="15" customHeight="1">
      <c r="A38" s="16"/>
      <c r="B38" s="23">
        <v>3</v>
      </c>
      <c r="C38" s="21">
        <f t="shared" si="0"/>
        <v>11</v>
      </c>
      <c r="D38" s="21">
        <f t="shared" si="1"/>
        <v>12</v>
      </c>
      <c r="E38" s="21">
        <f t="shared" si="2"/>
        <v>0.89</v>
      </c>
      <c r="F38" s="21">
        <f t="shared" si="3"/>
        <v>1.02</v>
      </c>
      <c r="G38" s="21">
        <f t="shared" si="4"/>
        <v>0.96139002402186935</v>
      </c>
      <c r="H38" s="70">
        <f t="shared" si="5"/>
        <v>0</v>
      </c>
      <c r="I38" s="17">
        <f t="shared" si="6"/>
        <v>0.96139002402186935</v>
      </c>
      <c r="J38" s="24"/>
      <c r="K38" s="17"/>
      <c r="L38" s="17"/>
      <c r="M38" s="17"/>
      <c r="N38" s="17"/>
      <c r="O38" s="17"/>
      <c r="P38" s="58"/>
      <c r="Q38" s="62"/>
      <c r="R38" s="17"/>
      <c r="S38" s="48"/>
      <c r="T38" s="48"/>
      <c r="U38" s="62"/>
      <c r="V38" s="62"/>
      <c r="W38" s="62"/>
      <c r="X38" s="30"/>
    </row>
    <row r="39" spans="1:28" ht="15" customHeight="1">
      <c r="A39" s="16"/>
      <c r="B39" s="23">
        <v>4</v>
      </c>
      <c r="C39" s="21">
        <f t="shared" si="0"/>
        <v>12</v>
      </c>
      <c r="D39" s="21">
        <f t="shared" si="1"/>
        <v>13</v>
      </c>
      <c r="E39" s="21">
        <f t="shared" si="2"/>
        <v>1.02</v>
      </c>
      <c r="F39" s="21">
        <f t="shared" si="3"/>
        <v>1.18</v>
      </c>
      <c r="G39" s="21">
        <f t="shared" si="4"/>
        <v>1.2282313483468548</v>
      </c>
      <c r="H39" s="70">
        <f t="shared" si="5"/>
        <v>0</v>
      </c>
      <c r="I39" s="17">
        <f t="shared" si="6"/>
        <v>1.2282313483468548</v>
      </c>
      <c r="J39" s="24"/>
      <c r="K39" s="17"/>
      <c r="L39" s="17"/>
      <c r="M39" s="17"/>
      <c r="N39" s="17"/>
      <c r="O39" s="17"/>
      <c r="P39" s="58"/>
      <c r="Q39" s="62"/>
      <c r="R39" s="17"/>
      <c r="S39" s="48"/>
      <c r="T39" s="48"/>
      <c r="U39" s="62"/>
      <c r="V39" s="62"/>
      <c r="W39" s="62"/>
      <c r="X39" s="30"/>
      <c r="AB39">
        <f>(((FLOOR(M5/(60/O5),1))*P5/3600*S6*Q36)
+((M5*60-(FLOOR(M5/(60/O5),1))*P5)*S6*P36/3600)
+((P5*S6*O36/3600)))/1000</f>
        <v>0.35816894749498701</v>
      </c>
    </row>
    <row r="40" spans="1:28" ht="15" customHeight="1">
      <c r="A40" s="16"/>
      <c r="B40" s="23">
        <v>5</v>
      </c>
      <c r="C40" s="21">
        <f t="shared" si="0"/>
        <v>9</v>
      </c>
      <c r="D40" s="21">
        <f t="shared" si="1"/>
        <v>10</v>
      </c>
      <c r="E40" s="21">
        <f t="shared" si="2"/>
        <v>0.6</v>
      </c>
      <c r="F40" s="21">
        <f t="shared" si="3"/>
        <v>0.73</v>
      </c>
      <c r="G40" s="21">
        <f t="shared" si="4"/>
        <v>0.67474743037351725</v>
      </c>
      <c r="H40" s="70">
        <f t="shared" si="5"/>
        <v>0</v>
      </c>
      <c r="I40" s="17">
        <f t="shared" si="6"/>
        <v>0.67474743037351725</v>
      </c>
      <c r="J40" s="24"/>
      <c r="K40" s="17"/>
      <c r="L40" s="17"/>
      <c r="M40" s="17"/>
      <c r="N40" s="17"/>
      <c r="O40" s="17"/>
      <c r="P40" s="58"/>
      <c r="Q40" s="62"/>
      <c r="R40" s="17"/>
      <c r="S40" s="48"/>
      <c r="T40" s="48"/>
      <c r="U40" s="62"/>
      <c r="V40" s="62"/>
      <c r="W40" s="62"/>
      <c r="X40" s="30"/>
    </row>
    <row r="41" spans="1:28" ht="15" customHeight="1">
      <c r="A41" s="16"/>
      <c r="B41" s="23">
        <v>6</v>
      </c>
      <c r="C41" s="21">
        <f t="shared" si="0"/>
        <v>6</v>
      </c>
      <c r="D41" s="21">
        <f t="shared" si="1"/>
        <v>7</v>
      </c>
      <c r="E41" s="21">
        <f t="shared" si="2"/>
        <v>0.21</v>
      </c>
      <c r="F41" s="21">
        <f t="shared" si="3"/>
        <v>0.38</v>
      </c>
      <c r="G41" s="21">
        <f t="shared" si="4"/>
        <v>0.31138249939113294</v>
      </c>
      <c r="H41" s="70">
        <f t="shared" si="5"/>
        <v>0</v>
      </c>
      <c r="I41" s="17">
        <f t="shared" si="6"/>
        <v>0.31138249939113294</v>
      </c>
      <c r="J41" s="24"/>
      <c r="K41" s="17"/>
      <c r="L41" s="17"/>
      <c r="M41" s="17"/>
      <c r="N41" s="17"/>
      <c r="O41" s="17"/>
      <c r="P41" s="58"/>
      <c r="Q41" s="62"/>
      <c r="R41" s="17"/>
      <c r="S41" s="48"/>
      <c r="T41" s="48"/>
      <c r="U41" s="62"/>
      <c r="V41" s="62"/>
      <c r="W41" s="62"/>
      <c r="X41" s="30"/>
    </row>
    <row r="42" spans="1:28" ht="15" customHeight="1">
      <c r="A42" s="16"/>
      <c r="B42" s="23">
        <v>7</v>
      </c>
      <c r="C42" s="21">
        <f t="shared" si="0"/>
        <v>7</v>
      </c>
      <c r="D42" s="21">
        <f t="shared" si="1"/>
        <v>8</v>
      </c>
      <c r="E42" s="21">
        <f t="shared" si="2"/>
        <v>0.38</v>
      </c>
      <c r="F42" s="21">
        <f t="shared" si="3"/>
        <v>0.48</v>
      </c>
      <c r="G42" s="21">
        <f t="shared" si="4"/>
        <v>0.48905352028298837</v>
      </c>
      <c r="H42" s="70">
        <f t="shared" si="5"/>
        <v>0</v>
      </c>
      <c r="I42" s="17">
        <f t="shared" si="6"/>
        <v>0.48905352028298837</v>
      </c>
      <c r="J42" s="24"/>
      <c r="K42" s="17"/>
      <c r="L42" s="17"/>
      <c r="M42" s="17"/>
      <c r="N42" s="17"/>
      <c r="O42" s="17"/>
      <c r="P42" s="58"/>
      <c r="Q42" s="62"/>
      <c r="R42" s="17"/>
      <c r="S42" s="48"/>
      <c r="T42" s="48"/>
      <c r="U42" s="62"/>
      <c r="V42" s="62"/>
      <c r="W42" s="62"/>
      <c r="X42" s="30"/>
    </row>
    <row r="43" spans="1:28" ht="15" customHeight="1">
      <c r="A43" s="16"/>
      <c r="B43" s="23">
        <v>8</v>
      </c>
      <c r="C43" s="21">
        <f t="shared" si="0"/>
        <v>6</v>
      </c>
      <c r="D43" s="21">
        <f t="shared" si="1"/>
        <v>7</v>
      </c>
      <c r="E43" s="21">
        <f t="shared" si="2"/>
        <v>0.21</v>
      </c>
      <c r="F43" s="21">
        <f t="shared" si="3"/>
        <v>0.38</v>
      </c>
      <c r="G43" s="21">
        <f t="shared" si="4"/>
        <v>0.37650162939704546</v>
      </c>
      <c r="H43" s="70">
        <f t="shared" si="5"/>
        <v>22.782075887333008</v>
      </c>
      <c r="I43" s="17">
        <f t="shared" si="6"/>
        <v>0.39928370528437845</v>
      </c>
      <c r="J43" s="24"/>
      <c r="K43" s="17"/>
      <c r="L43" s="17"/>
      <c r="M43" s="17"/>
      <c r="N43" s="17"/>
      <c r="O43" s="17"/>
      <c r="P43" s="58"/>
      <c r="Q43" s="62"/>
      <c r="R43" s="17"/>
      <c r="S43" s="48"/>
      <c r="T43" s="48"/>
      <c r="U43" s="62"/>
      <c r="V43" s="62"/>
      <c r="W43" s="62"/>
      <c r="X43" s="30"/>
    </row>
    <row r="44" spans="1:28" ht="15" customHeight="1">
      <c r="A44" s="16"/>
      <c r="B44" s="23">
        <v>9</v>
      </c>
      <c r="C44" s="21">
        <f t="shared" si="0"/>
        <v>7</v>
      </c>
      <c r="D44" s="21">
        <f t="shared" si="1"/>
        <v>8</v>
      </c>
      <c r="E44" s="21">
        <f t="shared" si="2"/>
        <v>0.38</v>
      </c>
      <c r="F44" s="21">
        <f t="shared" si="3"/>
        <v>0.48</v>
      </c>
      <c r="G44" s="21">
        <f t="shared" si="4"/>
        <v>0.4525239707958516</v>
      </c>
      <c r="H44" s="70">
        <f t="shared" si="5"/>
        <v>41.334022315193472</v>
      </c>
      <c r="I44" s="17">
        <f t="shared" si="6"/>
        <v>0.49385799311104506</v>
      </c>
      <c r="J44" s="24"/>
      <c r="K44" s="17"/>
      <c r="L44" s="17"/>
      <c r="M44" s="17"/>
      <c r="N44" s="17"/>
      <c r="O44" s="17"/>
      <c r="P44" s="58"/>
      <c r="Q44" s="62"/>
      <c r="R44" s="17"/>
      <c r="S44" s="48"/>
      <c r="T44" s="48"/>
      <c r="U44" s="62"/>
      <c r="V44" s="62"/>
      <c r="W44" s="62"/>
      <c r="X44" s="30"/>
    </row>
    <row r="45" spans="1:28" ht="15" customHeight="1">
      <c r="A45" s="16"/>
      <c r="B45" s="23">
        <v>10</v>
      </c>
      <c r="C45" s="21">
        <f t="shared" si="0"/>
        <v>7</v>
      </c>
      <c r="D45" s="21">
        <f t="shared" si="1"/>
        <v>8</v>
      </c>
      <c r="E45" s="21">
        <f t="shared" si="2"/>
        <v>0.38</v>
      </c>
      <c r="F45" s="21">
        <f t="shared" si="3"/>
        <v>0.48</v>
      </c>
      <c r="G45" s="21">
        <f t="shared" si="4"/>
        <v>0.45712445874108437</v>
      </c>
      <c r="H45" s="70">
        <f t="shared" si="5"/>
        <v>54.861225244555875</v>
      </c>
      <c r="I45" s="17">
        <f t="shared" si="6"/>
        <v>0.51198568398564026</v>
      </c>
      <c r="J45" s="24"/>
      <c r="K45" s="17"/>
      <c r="L45" s="17"/>
      <c r="M45" s="17"/>
      <c r="N45" s="17"/>
      <c r="O45" s="17"/>
      <c r="P45" s="58"/>
      <c r="Q45" s="62"/>
      <c r="R45" s="17"/>
      <c r="S45" s="48"/>
      <c r="T45" s="48"/>
      <c r="U45" s="62"/>
      <c r="V45" s="62"/>
      <c r="W45" s="62"/>
      <c r="X45" s="30"/>
    </row>
    <row r="46" spans="1:28" ht="15" customHeight="1">
      <c r="A46" s="16"/>
      <c r="B46" s="23">
        <v>11</v>
      </c>
      <c r="C46" s="21">
        <f t="shared" si="0"/>
        <v>7</v>
      </c>
      <c r="D46" s="21">
        <f t="shared" si="1"/>
        <v>8</v>
      </c>
      <c r="E46" s="21">
        <f t="shared" si="2"/>
        <v>0.38</v>
      </c>
      <c r="F46" s="21">
        <f t="shared" si="3"/>
        <v>0.48</v>
      </c>
      <c r="G46" s="21">
        <f t="shared" si="4"/>
        <v>0.44844607742057319</v>
      </c>
      <c r="H46" s="70">
        <f t="shared" si="5"/>
        <v>63.006400736447326</v>
      </c>
      <c r="I46" s="17">
        <f t="shared" si="6"/>
        <v>0.51145247815702055</v>
      </c>
      <c r="J46" s="24"/>
      <c r="K46" s="17"/>
      <c r="L46" s="17"/>
      <c r="M46" s="17"/>
      <c r="N46" s="17"/>
      <c r="O46" s="17"/>
      <c r="P46" s="58"/>
      <c r="Q46" s="62"/>
      <c r="R46" s="17"/>
      <c r="S46" s="48"/>
      <c r="T46" s="48"/>
      <c r="U46" s="62"/>
      <c r="V46" s="62"/>
      <c r="W46" s="62"/>
      <c r="X46" s="30"/>
    </row>
    <row r="47" spans="1:28" ht="15" customHeight="1">
      <c r="A47" s="16"/>
      <c r="B47" s="23">
        <v>12</v>
      </c>
      <c r="C47" s="21">
        <f t="shared" si="0"/>
        <v>5</v>
      </c>
      <c r="D47" s="21">
        <f t="shared" si="1"/>
        <v>6</v>
      </c>
      <c r="E47" s="21">
        <f t="shared" si="2"/>
        <v>0.16</v>
      </c>
      <c r="F47" s="21">
        <f t="shared" si="3"/>
        <v>0.21</v>
      </c>
      <c r="G47" s="21">
        <f t="shared" si="4"/>
        <v>0.21600636031051759</v>
      </c>
      <c r="H47" s="70">
        <f t="shared" si="5"/>
        <v>65.594379298828116</v>
      </c>
      <c r="I47" s="17">
        <f t="shared" si="6"/>
        <v>0.28160073960934573</v>
      </c>
      <c r="J47" s="24"/>
      <c r="K47" s="17"/>
      <c r="L47" s="17"/>
      <c r="M47" s="17"/>
      <c r="N47" s="17"/>
      <c r="O47" s="17"/>
      <c r="P47" s="58"/>
      <c r="Q47" s="62"/>
      <c r="R47" s="17"/>
      <c r="S47" s="48"/>
      <c r="T47" s="48"/>
      <c r="U47" s="62"/>
      <c r="V47" s="62"/>
      <c r="W47" s="62"/>
      <c r="X47" s="30"/>
    </row>
    <row r="48" spans="1:28" ht="15" customHeight="1">
      <c r="A48" s="16"/>
      <c r="B48" s="23">
        <v>13</v>
      </c>
      <c r="C48" s="21">
        <f t="shared" si="0"/>
        <v>4</v>
      </c>
      <c r="D48" s="21">
        <f t="shared" si="1"/>
        <v>5</v>
      </c>
      <c r="E48" s="21">
        <f t="shared" si="2"/>
        <v>0.02</v>
      </c>
      <c r="F48" s="21">
        <f t="shared" si="3"/>
        <v>0.16</v>
      </c>
      <c r="G48" s="21">
        <f t="shared" si="4"/>
        <v>7.802214663552344E-2</v>
      </c>
      <c r="H48" s="70">
        <f t="shared" si="5"/>
        <v>62.623612494886885</v>
      </c>
      <c r="I48" s="17">
        <f t="shared" si="6"/>
        <v>0.14064575913041033</v>
      </c>
      <c r="J48" s="24"/>
      <c r="K48" s="17"/>
      <c r="L48" s="17"/>
      <c r="M48" s="17"/>
      <c r="N48" s="17"/>
      <c r="O48" s="17"/>
      <c r="P48" s="58"/>
      <c r="Q48" s="62"/>
      <c r="R48" s="17"/>
      <c r="S48" s="48"/>
      <c r="T48" s="48"/>
      <c r="U48" s="62"/>
      <c r="V48" s="62"/>
      <c r="W48" s="62"/>
      <c r="X48" s="30"/>
    </row>
    <row r="49" spans="1:24" ht="15" customHeight="1">
      <c r="A49" s="16"/>
      <c r="B49" s="23">
        <v>14</v>
      </c>
      <c r="C49" s="21">
        <f t="shared" si="0"/>
        <v>3</v>
      </c>
      <c r="D49" s="21">
        <f t="shared" si="1"/>
        <v>4</v>
      </c>
      <c r="E49" s="21">
        <f t="shared" si="2"/>
        <v>0</v>
      </c>
      <c r="F49" s="21">
        <f t="shared" si="3"/>
        <v>0.02</v>
      </c>
      <c r="G49" s="21">
        <f t="shared" si="4"/>
        <v>2.6604433681719592E-3</v>
      </c>
      <c r="H49" s="70">
        <f t="shared" si="5"/>
        <v>54.257192399985875</v>
      </c>
      <c r="I49" s="17">
        <f t="shared" si="6"/>
        <v>5.691763576815783E-2</v>
      </c>
      <c r="J49" s="24"/>
      <c r="K49" s="17"/>
      <c r="L49" s="17"/>
      <c r="M49" s="17"/>
      <c r="N49" s="17"/>
      <c r="O49" s="17"/>
      <c r="P49" s="58"/>
      <c r="Q49" s="62"/>
      <c r="R49" s="17"/>
      <c r="S49" s="48"/>
      <c r="T49" s="48"/>
      <c r="U49" s="62"/>
      <c r="V49" s="62"/>
      <c r="W49" s="62"/>
      <c r="X49" s="30"/>
    </row>
    <row r="50" spans="1:24" ht="15" customHeight="1">
      <c r="A50" s="16"/>
      <c r="B50" s="23">
        <v>15</v>
      </c>
      <c r="C50" s="21">
        <f t="shared" si="0"/>
        <v>1</v>
      </c>
      <c r="D50" s="21">
        <f t="shared" si="1"/>
        <v>2</v>
      </c>
      <c r="E50" s="21">
        <f t="shared" si="2"/>
        <v>0</v>
      </c>
      <c r="F50" s="21">
        <f t="shared" si="3"/>
        <v>0</v>
      </c>
      <c r="G50" s="21">
        <f t="shared" si="4"/>
        <v>0</v>
      </c>
      <c r="H50" s="70">
        <f t="shared" si="5"/>
        <v>40.757730457814347</v>
      </c>
      <c r="I50" s="17">
        <f t="shared" si="6"/>
        <v>4.0757730457814348E-2</v>
      </c>
      <c r="J50" s="24"/>
      <c r="K50" s="17"/>
      <c r="L50" s="17"/>
      <c r="M50" s="17"/>
      <c r="N50" s="17"/>
      <c r="O50" s="17"/>
      <c r="P50" s="58"/>
      <c r="Q50" s="62"/>
      <c r="R50" s="17"/>
      <c r="S50" s="48"/>
      <c r="T50" s="48"/>
      <c r="U50" s="62"/>
      <c r="V50" s="62"/>
      <c r="W50" s="62"/>
      <c r="X50" s="30"/>
    </row>
    <row r="51" spans="1:24" ht="15" customHeight="1">
      <c r="A51" s="16"/>
      <c r="B51" s="23">
        <v>16</v>
      </c>
      <c r="C51" s="21">
        <f t="shared" si="0"/>
        <v>1</v>
      </c>
      <c r="D51" s="21">
        <f t="shared" si="1"/>
        <v>2</v>
      </c>
      <c r="E51" s="21">
        <f t="shared" si="2"/>
        <v>0</v>
      </c>
      <c r="F51" s="21">
        <f t="shared" si="3"/>
        <v>0</v>
      </c>
      <c r="G51" s="21">
        <f t="shared" si="4"/>
        <v>0</v>
      </c>
      <c r="H51" s="70">
        <f t="shared" si="5"/>
        <v>22.454009119165725</v>
      </c>
      <c r="I51" s="17">
        <f t="shared" si="6"/>
        <v>2.2454009119165726E-2</v>
      </c>
      <c r="J51" s="24"/>
      <c r="K51" s="17"/>
      <c r="L51" s="17"/>
      <c r="M51" s="17"/>
      <c r="N51" s="17"/>
      <c r="O51" s="17"/>
      <c r="P51" s="58"/>
      <c r="Q51" s="62"/>
      <c r="R51" s="17"/>
      <c r="S51" s="48"/>
      <c r="T51" s="48"/>
      <c r="U51" s="62"/>
      <c r="V51" s="62"/>
      <c r="W51" s="62"/>
      <c r="X51" s="30"/>
    </row>
    <row r="52" spans="1:24" ht="15.75">
      <c r="A52" s="16"/>
      <c r="B52" s="23">
        <v>17</v>
      </c>
      <c r="C52" s="21">
        <f t="shared" si="0"/>
        <v>2</v>
      </c>
      <c r="D52" s="21">
        <f t="shared" si="1"/>
        <v>3</v>
      </c>
      <c r="E52" s="21">
        <f t="shared" si="2"/>
        <v>0</v>
      </c>
      <c r="F52" s="21">
        <f t="shared" si="3"/>
        <v>0</v>
      </c>
      <c r="G52" s="21">
        <f t="shared" si="4"/>
        <v>0</v>
      </c>
      <c r="H52" s="70">
        <f t="shared" si="5"/>
        <v>0</v>
      </c>
      <c r="I52" s="17">
        <f t="shared" si="6"/>
        <v>0</v>
      </c>
      <c r="J52" s="24"/>
      <c r="K52" s="17"/>
      <c r="L52" s="17"/>
      <c r="M52" s="17"/>
      <c r="N52" s="17"/>
      <c r="O52" s="17"/>
      <c r="P52" s="58"/>
      <c r="Q52" s="62"/>
      <c r="R52" s="17"/>
      <c r="S52" s="48"/>
      <c r="T52" s="48"/>
      <c r="U52" s="62"/>
      <c r="V52" s="62"/>
      <c r="W52" s="62"/>
      <c r="X52" s="30"/>
    </row>
    <row r="53" spans="1:24" ht="15.75">
      <c r="A53" s="16"/>
      <c r="B53" s="23">
        <v>18</v>
      </c>
      <c r="C53" s="21">
        <f t="shared" si="0"/>
        <v>2</v>
      </c>
      <c r="D53" s="21">
        <f t="shared" si="1"/>
        <v>3</v>
      </c>
      <c r="E53" s="21">
        <f t="shared" si="2"/>
        <v>0</v>
      </c>
      <c r="F53" s="21">
        <f t="shared" si="3"/>
        <v>0</v>
      </c>
      <c r="G53" s="21">
        <f t="shared" si="4"/>
        <v>0</v>
      </c>
      <c r="H53" s="70">
        <f t="shared" si="5"/>
        <v>0</v>
      </c>
      <c r="I53" s="17">
        <f t="shared" si="6"/>
        <v>0</v>
      </c>
      <c r="J53" s="24"/>
      <c r="K53" s="17"/>
      <c r="L53" s="17"/>
      <c r="M53" s="17"/>
      <c r="N53" s="17"/>
      <c r="O53" s="17"/>
      <c r="P53" s="58"/>
      <c r="Q53" s="62"/>
      <c r="R53" s="17"/>
      <c r="S53" s="48"/>
      <c r="T53" s="48"/>
      <c r="U53" s="62"/>
      <c r="V53" s="62"/>
      <c r="W53" s="62"/>
      <c r="X53" s="30"/>
    </row>
    <row r="54" spans="1:24" ht="15.75">
      <c r="A54" s="16"/>
      <c r="B54" s="23">
        <v>19</v>
      </c>
      <c r="C54" s="21">
        <f t="shared" si="0"/>
        <v>4</v>
      </c>
      <c r="D54" s="21">
        <f t="shared" si="1"/>
        <v>5</v>
      </c>
      <c r="E54" s="21">
        <f t="shared" si="2"/>
        <v>0.02</v>
      </c>
      <c r="F54" s="21">
        <f t="shared" si="3"/>
        <v>0.16</v>
      </c>
      <c r="G54" s="21">
        <f t="shared" si="4"/>
        <v>4.6565518124095172E-2</v>
      </c>
      <c r="H54" s="70">
        <f t="shared" si="5"/>
        <v>0</v>
      </c>
      <c r="I54" s="17">
        <f t="shared" si="6"/>
        <v>4.6565518124095172E-2</v>
      </c>
      <c r="J54" s="24"/>
      <c r="K54" s="17"/>
      <c r="L54" s="17"/>
      <c r="M54" s="17"/>
      <c r="N54" s="17"/>
      <c r="O54" s="17"/>
      <c r="P54" s="58"/>
      <c r="Q54" s="62"/>
      <c r="R54" s="17"/>
      <c r="S54" s="48"/>
      <c r="T54" s="48"/>
      <c r="U54" s="62"/>
      <c r="V54" s="62"/>
      <c r="W54" s="62"/>
      <c r="X54" s="30"/>
    </row>
    <row r="55" spans="1:24" ht="15.75">
      <c r="A55" s="16"/>
      <c r="B55" s="23">
        <v>20</v>
      </c>
      <c r="C55" s="21">
        <f t="shared" si="0"/>
        <v>5</v>
      </c>
      <c r="D55" s="21">
        <f t="shared" si="1"/>
        <v>6</v>
      </c>
      <c r="E55" s="21">
        <f t="shared" si="2"/>
        <v>0.16</v>
      </c>
      <c r="F55" s="21">
        <f t="shared" si="3"/>
        <v>0.21</v>
      </c>
      <c r="G55" s="21">
        <f t="shared" si="4"/>
        <v>0.18019683929669805</v>
      </c>
      <c r="H55" s="70">
        <f t="shared" si="5"/>
        <v>0</v>
      </c>
      <c r="I55" s="17">
        <f t="shared" si="6"/>
        <v>0.18019683929669805</v>
      </c>
      <c r="J55" s="24"/>
      <c r="K55" s="17"/>
      <c r="L55" s="17"/>
      <c r="M55" s="17"/>
      <c r="N55" s="17"/>
      <c r="O55" s="17"/>
      <c r="P55" s="58"/>
      <c r="Q55" s="62"/>
      <c r="R55" s="17"/>
      <c r="S55" s="48"/>
      <c r="T55" s="48"/>
      <c r="U55" s="62"/>
      <c r="V55" s="62"/>
      <c r="W55" s="62"/>
      <c r="X55" s="30"/>
    </row>
    <row r="56" spans="1:24" ht="15.75">
      <c r="A56" s="16"/>
      <c r="B56" s="23">
        <v>21</v>
      </c>
      <c r="C56" s="21">
        <f t="shared" si="0"/>
        <v>4</v>
      </c>
      <c r="D56" s="21">
        <f t="shared" si="1"/>
        <v>5</v>
      </c>
      <c r="E56" s="21">
        <f t="shared" si="2"/>
        <v>0.02</v>
      </c>
      <c r="F56" s="21">
        <f t="shared" si="3"/>
        <v>0.16</v>
      </c>
      <c r="G56" s="21">
        <f t="shared" si="4"/>
        <v>0.13529650816218405</v>
      </c>
      <c r="H56" s="70">
        <f t="shared" si="5"/>
        <v>0</v>
      </c>
      <c r="I56" s="17">
        <f t="shared" si="6"/>
        <v>0.13529650816218405</v>
      </c>
      <c r="J56" s="24"/>
      <c r="K56" s="17"/>
      <c r="L56" s="17"/>
      <c r="M56" s="17"/>
      <c r="N56" s="17"/>
      <c r="O56" s="17"/>
      <c r="P56" s="58"/>
      <c r="Q56" s="62"/>
      <c r="R56" s="17"/>
      <c r="S56" s="48"/>
      <c r="T56" s="48"/>
      <c r="U56" s="62"/>
      <c r="V56" s="62"/>
      <c r="W56" s="62"/>
      <c r="X56" s="30"/>
    </row>
    <row r="57" spans="1:24" ht="15.75">
      <c r="A57" s="16"/>
      <c r="B57" s="23">
        <v>22</v>
      </c>
      <c r="C57" s="21">
        <f t="shared" si="0"/>
        <v>1</v>
      </c>
      <c r="D57" s="21">
        <f t="shared" si="1"/>
        <v>2</v>
      </c>
      <c r="E57" s="21">
        <f t="shared" si="2"/>
        <v>0</v>
      </c>
      <c r="F57" s="21">
        <f t="shared" si="3"/>
        <v>0</v>
      </c>
      <c r="G57" s="21">
        <f t="shared" si="4"/>
        <v>0</v>
      </c>
      <c r="H57" s="70">
        <f t="shared" si="5"/>
        <v>0</v>
      </c>
      <c r="I57" s="17">
        <f t="shared" si="6"/>
        <v>0</v>
      </c>
      <c r="J57" s="24"/>
      <c r="K57" s="17"/>
      <c r="L57" s="17"/>
      <c r="M57" s="17"/>
      <c r="N57" s="17"/>
      <c r="O57" s="17"/>
      <c r="P57" s="58"/>
      <c r="Q57" s="62"/>
      <c r="R57" s="17"/>
      <c r="S57" s="48"/>
      <c r="T57" s="48"/>
      <c r="U57" s="62"/>
      <c r="V57" s="62"/>
      <c r="W57" s="62"/>
      <c r="X57" s="30"/>
    </row>
    <row r="58" spans="1:24" ht="15.75">
      <c r="A58" s="16"/>
      <c r="B58" s="23">
        <v>23</v>
      </c>
      <c r="C58" s="21">
        <f t="shared" si="0"/>
        <v>2</v>
      </c>
      <c r="D58" s="21">
        <f t="shared" si="1"/>
        <v>3</v>
      </c>
      <c r="E58" s="21">
        <f t="shared" si="2"/>
        <v>0</v>
      </c>
      <c r="F58" s="21">
        <f t="shared" si="3"/>
        <v>0</v>
      </c>
      <c r="G58" s="21">
        <f t="shared" si="4"/>
        <v>0</v>
      </c>
      <c r="H58" s="70">
        <f t="shared" si="5"/>
        <v>0</v>
      </c>
      <c r="I58" s="17">
        <f t="shared" si="6"/>
        <v>0</v>
      </c>
      <c r="J58" s="24"/>
      <c r="K58" s="17"/>
      <c r="L58" s="17"/>
      <c r="M58" s="17"/>
      <c r="N58" s="17"/>
      <c r="O58" s="17"/>
      <c r="P58" s="58"/>
      <c r="Q58" s="62"/>
      <c r="R58" s="17"/>
      <c r="S58" s="48"/>
      <c r="T58" s="48"/>
      <c r="U58" s="62"/>
      <c r="V58" s="62"/>
      <c r="W58" s="62"/>
      <c r="X58" s="30"/>
    </row>
    <row r="59" spans="1:24" ht="16.5" thickBot="1">
      <c r="A59" s="16"/>
      <c r="B59" s="25">
        <v>24</v>
      </c>
      <c r="C59" s="28">
        <f t="shared" si="0"/>
        <v>5</v>
      </c>
      <c r="D59" s="28">
        <f t="shared" si="1"/>
        <v>6</v>
      </c>
      <c r="E59" s="28">
        <f t="shared" si="2"/>
        <v>0.16</v>
      </c>
      <c r="F59" s="28">
        <f t="shared" si="3"/>
        <v>0.21</v>
      </c>
      <c r="G59" s="28">
        <f t="shared" si="4"/>
        <v>0.17296463992100447</v>
      </c>
      <c r="H59" s="61">
        <f t="shared" si="5"/>
        <v>0</v>
      </c>
      <c r="I59" s="28">
        <f t="shared" si="6"/>
        <v>0.17296463992100447</v>
      </c>
      <c r="J59" s="27"/>
      <c r="K59" s="28"/>
      <c r="L59" s="28"/>
      <c r="M59" s="28"/>
      <c r="N59" s="28"/>
      <c r="O59" s="28"/>
      <c r="P59" s="59"/>
      <c r="Q59" s="71"/>
      <c r="R59" s="28"/>
      <c r="S59" s="28"/>
      <c r="T59" s="28"/>
      <c r="U59" s="120"/>
      <c r="V59" s="120"/>
      <c r="W59" s="71"/>
      <c r="X59" s="51"/>
    </row>
    <row r="60" spans="1:24" ht="15.75">
      <c r="A60" s="16"/>
      <c r="B60" s="29"/>
      <c r="C60" s="2"/>
      <c r="D60" s="2"/>
      <c r="E60" s="2"/>
      <c r="F60" s="2"/>
      <c r="G60" s="2"/>
      <c r="H60" s="16"/>
      <c r="I60" s="2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77"/>
      <c r="V60" s="77"/>
      <c r="W60" s="16"/>
      <c r="X60" s="16"/>
    </row>
    <row r="61" spans="1:24">
      <c r="A61" s="16"/>
      <c r="B61" s="2"/>
      <c r="C61" s="2"/>
      <c r="D61" s="2"/>
      <c r="E61" s="2"/>
      <c r="F61" s="2"/>
      <c r="G61" s="2"/>
      <c r="H61" s="2"/>
      <c r="I61" s="2"/>
      <c r="J61" s="2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15.75" thickBot="1">
      <c r="A62" s="16"/>
      <c r="B62" s="2"/>
      <c r="C62" s="2"/>
      <c r="D62" s="2"/>
      <c r="E62" s="2"/>
      <c r="F62" s="2"/>
      <c r="G62" s="2"/>
      <c r="H62" s="2"/>
      <c r="I62" s="2"/>
      <c r="J62" s="2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15.75" thickBot="1">
      <c r="A63" s="16"/>
      <c r="B63" s="127" t="s">
        <v>55</v>
      </c>
      <c r="C63" s="128"/>
      <c r="D63" s="128"/>
      <c r="E63" s="128"/>
      <c r="F63" s="128"/>
      <c r="G63" s="130"/>
      <c r="H63" s="2"/>
      <c r="I63" s="2"/>
      <c r="J63" s="2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ht="56.25" customHeight="1" thickBot="1">
      <c r="A64" s="16"/>
      <c r="B64" s="76" t="s">
        <v>36</v>
      </c>
      <c r="C64" s="18" t="s">
        <v>54</v>
      </c>
      <c r="D64" s="131" t="s">
        <v>44</v>
      </c>
      <c r="E64" s="18" t="s">
        <v>43</v>
      </c>
      <c r="F64" s="131" t="s">
        <v>42</v>
      </c>
      <c r="G64" s="18" t="s">
        <v>59</v>
      </c>
      <c r="H64" s="2"/>
      <c r="I64" s="2"/>
      <c r="J64" s="2"/>
      <c r="K64" s="16"/>
      <c r="L64" s="16"/>
      <c r="M64" s="16"/>
      <c r="N64" s="16"/>
      <c r="O64" s="16"/>
      <c r="P64" s="16"/>
      <c r="T64" s="16"/>
      <c r="U64" s="16"/>
      <c r="V64" s="16"/>
      <c r="W64" s="16"/>
      <c r="X64" s="16"/>
    </row>
    <row r="65" spans="1:24">
      <c r="A65" s="16"/>
      <c r="B65" s="132">
        <v>1</v>
      </c>
      <c r="C65" s="20" t="s">
        <v>53</v>
      </c>
      <c r="D65" s="21">
        <f>$J$36</f>
        <v>9.0462020972869688</v>
      </c>
      <c r="E65" s="21">
        <f>$R$36</f>
        <v>1.2442437925806644E-3</v>
      </c>
      <c r="F65" s="21">
        <f>E65</f>
        <v>1.2442437925806644E-3</v>
      </c>
      <c r="G65" s="129"/>
      <c r="H65" s="2"/>
      <c r="I65" s="2"/>
      <c r="J65" s="2"/>
      <c r="K65" s="16"/>
      <c r="L65" s="16"/>
      <c r="M65" s="16"/>
      <c r="T65" s="16"/>
      <c r="U65" s="16"/>
      <c r="V65" s="16"/>
      <c r="W65" s="16"/>
      <c r="X65" s="16"/>
    </row>
    <row r="66" spans="1:24">
      <c r="A66" s="16"/>
      <c r="B66" s="125">
        <v>2</v>
      </c>
      <c r="C66" s="24" t="s">
        <v>53</v>
      </c>
      <c r="D66" s="17">
        <f t="shared" ref="D66:D70" si="7">$J$36</f>
        <v>9.0462020972869688</v>
      </c>
      <c r="E66" s="17">
        <f t="shared" ref="E66:E70" si="8">$R$36</f>
        <v>1.2442437925806644E-3</v>
      </c>
      <c r="F66" s="17">
        <f t="shared" ref="F66:F70" si="9">E66</f>
        <v>1.2442437925806644E-3</v>
      </c>
      <c r="G66" s="30"/>
      <c r="H66" s="2"/>
      <c r="I66" s="2"/>
      <c r="J66" s="2"/>
      <c r="K66" s="16"/>
      <c r="L66" s="16"/>
      <c r="M66" s="16"/>
      <c r="T66" s="16"/>
      <c r="U66" s="16"/>
      <c r="V66" s="16"/>
      <c r="W66" s="16"/>
      <c r="X66" s="16"/>
    </row>
    <row r="67" spans="1:24">
      <c r="A67" s="16"/>
      <c r="B67" s="125">
        <v>3</v>
      </c>
      <c r="C67" s="24" t="s">
        <v>53</v>
      </c>
      <c r="D67" s="17">
        <f t="shared" si="7"/>
        <v>9.0462020972869688</v>
      </c>
      <c r="E67" s="17">
        <f t="shared" si="8"/>
        <v>1.2442437925806644E-3</v>
      </c>
      <c r="F67" s="17">
        <f t="shared" si="9"/>
        <v>1.2442437925806644E-3</v>
      </c>
      <c r="G67" s="30"/>
      <c r="H67" s="2"/>
      <c r="I67" s="2"/>
      <c r="J67" s="2"/>
      <c r="K67" s="16"/>
      <c r="L67" s="16"/>
      <c r="M67" s="16"/>
      <c r="T67" s="16"/>
      <c r="U67" s="16"/>
      <c r="V67" s="16"/>
      <c r="W67" s="16"/>
      <c r="X67" s="16"/>
    </row>
    <row r="68" spans="1:24">
      <c r="A68" s="16"/>
      <c r="B68" s="125">
        <v>4</v>
      </c>
      <c r="C68" s="24" t="s">
        <v>53</v>
      </c>
      <c r="D68" s="17">
        <f t="shared" si="7"/>
        <v>9.0462020972869688</v>
      </c>
      <c r="E68" s="17">
        <f t="shared" si="8"/>
        <v>1.2442437925806644E-3</v>
      </c>
      <c r="F68" s="17">
        <f t="shared" si="9"/>
        <v>1.2442437925806644E-3</v>
      </c>
      <c r="G68" s="30"/>
      <c r="H68" s="2"/>
      <c r="I68" s="2"/>
      <c r="J68" s="2"/>
      <c r="K68" s="16"/>
      <c r="L68" s="16"/>
      <c r="M68" s="16"/>
      <c r="T68" s="16"/>
      <c r="U68" s="16"/>
      <c r="V68" s="16"/>
      <c r="W68" s="16"/>
      <c r="X68" s="16"/>
    </row>
    <row r="69" spans="1:24">
      <c r="A69" s="16"/>
      <c r="B69" s="125">
        <v>5</v>
      </c>
      <c r="C69" s="24" t="s">
        <v>53</v>
      </c>
      <c r="D69" s="17">
        <f t="shared" si="7"/>
        <v>9.0462020972869688</v>
      </c>
      <c r="E69" s="17">
        <f t="shared" si="8"/>
        <v>1.2442437925806644E-3</v>
      </c>
      <c r="F69" s="17">
        <f t="shared" si="9"/>
        <v>1.2442437925806644E-3</v>
      </c>
      <c r="G69" s="30"/>
      <c r="H69" s="2"/>
      <c r="I69" s="2"/>
      <c r="J69" s="2"/>
      <c r="K69" s="16"/>
      <c r="L69" s="16"/>
      <c r="M69" s="16"/>
      <c r="T69" s="16"/>
      <c r="U69" s="16"/>
      <c r="V69" s="16"/>
      <c r="W69" s="16"/>
      <c r="X69" s="16"/>
    </row>
    <row r="70" spans="1:24" ht="15.75" thickBot="1">
      <c r="A70" s="16"/>
      <c r="B70" s="126">
        <v>6</v>
      </c>
      <c r="C70" s="24" t="s">
        <v>53</v>
      </c>
      <c r="D70" s="17">
        <f t="shared" si="7"/>
        <v>9.0462020972869688</v>
      </c>
      <c r="E70" s="17">
        <f t="shared" si="8"/>
        <v>1.2442437925806644E-3</v>
      </c>
      <c r="F70" s="17">
        <f t="shared" si="9"/>
        <v>1.2442437925806644E-3</v>
      </c>
      <c r="G70" s="30"/>
      <c r="H70" s="2"/>
      <c r="I70" s="2"/>
      <c r="J70" s="2"/>
      <c r="K70" s="16"/>
      <c r="L70" s="16"/>
      <c r="M70" s="16"/>
      <c r="T70" s="16"/>
      <c r="U70" s="16"/>
      <c r="V70" s="16"/>
      <c r="W70" s="16"/>
      <c r="X70" s="16"/>
    </row>
    <row r="71" spans="1:24">
      <c r="A71" s="16"/>
      <c r="B71" s="85">
        <v>7</v>
      </c>
      <c r="C71" s="24">
        <v>1</v>
      </c>
      <c r="D71" s="17">
        <f>G36+$W$36*H36/1000</f>
        <v>1.3218322987616433</v>
      </c>
      <c r="E71" s="17">
        <f>$R$36/24</f>
        <v>5.1843491357527682E-5</v>
      </c>
      <c r="F71" s="17">
        <f>IF(D71&gt;E71,E71,D71)</f>
        <v>5.1843491357527682E-5</v>
      </c>
      <c r="G71" s="30">
        <v>225</v>
      </c>
      <c r="H71" s="2"/>
      <c r="I71" s="2"/>
      <c r="J71" s="2"/>
      <c r="K71" s="16"/>
      <c r="L71" s="16"/>
      <c r="M71" s="16"/>
      <c r="T71" s="16"/>
      <c r="U71" s="16"/>
      <c r="V71" s="16"/>
      <c r="W71" s="16"/>
      <c r="X71" s="16"/>
    </row>
    <row r="72" spans="1:24">
      <c r="A72" s="16"/>
      <c r="B72" s="86"/>
      <c r="C72" s="24">
        <v>2</v>
      </c>
      <c r="D72" s="17">
        <f t="shared" ref="D72:D94" si="10">G37+$W$36*H37/1000</f>
        <v>1.0655857359819993</v>
      </c>
      <c r="E72" s="17">
        <f t="shared" ref="E72:E94" si="11">$R$36/24</f>
        <v>5.1843491357527682E-5</v>
      </c>
      <c r="F72" s="17">
        <f t="shared" ref="F72:F94" si="12">IF(D72&gt;E72,E72,D72)</f>
        <v>5.1843491357527682E-5</v>
      </c>
      <c r="G72" s="30">
        <f t="shared" ref="G72:G91" si="13">$T$5</f>
        <v>225</v>
      </c>
      <c r="H72" s="2"/>
      <c r="I72" s="2"/>
      <c r="J72" s="2"/>
      <c r="K72" s="16"/>
      <c r="L72" s="16"/>
      <c r="M72" s="16"/>
      <c r="T72" s="16"/>
      <c r="U72" s="16"/>
      <c r="V72" s="16"/>
      <c r="W72" s="16"/>
      <c r="X72" s="16"/>
    </row>
    <row r="73" spans="1:24">
      <c r="A73" s="16"/>
      <c r="B73" s="86"/>
      <c r="C73" s="24">
        <v>3</v>
      </c>
      <c r="D73" s="17">
        <f t="shared" si="10"/>
        <v>0.96139002402186935</v>
      </c>
      <c r="E73" s="17">
        <f t="shared" si="11"/>
        <v>5.1843491357527682E-5</v>
      </c>
      <c r="F73" s="17">
        <f t="shared" si="12"/>
        <v>5.1843491357527682E-5</v>
      </c>
      <c r="G73" s="30">
        <f t="shared" si="13"/>
        <v>225</v>
      </c>
      <c r="H73" s="2"/>
      <c r="I73" s="2"/>
      <c r="J73" s="2"/>
      <c r="K73" s="16"/>
      <c r="L73" s="16"/>
      <c r="M73" s="16"/>
      <c r="T73" s="16"/>
      <c r="U73" s="16"/>
      <c r="V73" s="16"/>
      <c r="W73" s="16"/>
      <c r="X73" s="16"/>
    </row>
    <row r="74" spans="1:24">
      <c r="A74" s="16"/>
      <c r="B74" s="86"/>
      <c r="C74" s="24">
        <v>4</v>
      </c>
      <c r="D74" s="17">
        <f t="shared" si="10"/>
        <v>1.2282313483468548</v>
      </c>
      <c r="E74" s="17">
        <f t="shared" si="11"/>
        <v>5.1843491357527682E-5</v>
      </c>
      <c r="F74" s="17">
        <f t="shared" si="12"/>
        <v>5.1843491357527682E-5</v>
      </c>
      <c r="G74" s="30">
        <f t="shared" si="13"/>
        <v>225</v>
      </c>
      <c r="H74" s="2"/>
      <c r="I74" s="2"/>
      <c r="J74" s="2"/>
      <c r="K74" s="16"/>
      <c r="L74" s="16"/>
      <c r="M74" s="16"/>
      <c r="T74" s="16"/>
      <c r="U74" s="16"/>
      <c r="V74" s="16"/>
      <c r="W74" s="16"/>
      <c r="X74" s="16"/>
    </row>
    <row r="75" spans="1:24">
      <c r="A75" s="16"/>
      <c r="B75" s="86"/>
      <c r="C75" s="24">
        <v>5</v>
      </c>
      <c r="D75" s="17">
        <f t="shared" si="10"/>
        <v>0.67474743037351725</v>
      </c>
      <c r="E75" s="17">
        <f t="shared" si="11"/>
        <v>5.1843491357527682E-5</v>
      </c>
      <c r="F75" s="17">
        <f t="shared" si="12"/>
        <v>5.1843491357527682E-5</v>
      </c>
      <c r="G75" s="30">
        <f t="shared" si="13"/>
        <v>225</v>
      </c>
      <c r="H75" s="2"/>
      <c r="I75" s="2"/>
      <c r="J75" s="2"/>
      <c r="K75" s="16"/>
      <c r="L75" s="16"/>
      <c r="M75" s="16"/>
      <c r="T75" s="16"/>
      <c r="U75" s="16"/>
      <c r="V75" s="16"/>
      <c r="W75" s="16"/>
      <c r="X75" s="16"/>
    </row>
    <row r="76" spans="1:24">
      <c r="A76" s="16"/>
      <c r="B76" s="86"/>
      <c r="C76" s="24">
        <v>6</v>
      </c>
      <c r="D76" s="17">
        <f t="shared" si="10"/>
        <v>0.31138249939113294</v>
      </c>
      <c r="E76" s="17">
        <f t="shared" si="11"/>
        <v>5.1843491357527682E-5</v>
      </c>
      <c r="F76" s="17">
        <f t="shared" si="12"/>
        <v>5.1843491357527682E-5</v>
      </c>
      <c r="G76" s="30">
        <f t="shared" si="13"/>
        <v>225</v>
      </c>
      <c r="H76" s="2"/>
      <c r="I76" s="2"/>
      <c r="J76" s="2"/>
      <c r="K76" s="16"/>
      <c r="L76" s="16"/>
      <c r="M76" s="16"/>
      <c r="T76" s="16"/>
      <c r="U76" s="16"/>
      <c r="V76" s="16"/>
      <c r="W76" s="16"/>
      <c r="X76" s="16"/>
    </row>
    <row r="77" spans="1:24">
      <c r="A77" s="16"/>
      <c r="B77" s="86"/>
      <c r="C77" s="24">
        <v>7</v>
      </c>
      <c r="D77" s="17">
        <f t="shared" si="10"/>
        <v>0.48905352028298837</v>
      </c>
      <c r="E77" s="17">
        <f t="shared" si="11"/>
        <v>5.1843491357527682E-5</v>
      </c>
      <c r="F77" s="17">
        <f t="shared" si="12"/>
        <v>5.1843491357527682E-5</v>
      </c>
      <c r="G77" s="30">
        <f t="shared" si="13"/>
        <v>225</v>
      </c>
      <c r="H77" s="2"/>
      <c r="I77" s="2"/>
      <c r="J77" s="2"/>
      <c r="K77" s="16"/>
      <c r="L77" s="16"/>
      <c r="M77" s="16"/>
      <c r="T77" s="16"/>
      <c r="U77" s="16"/>
      <c r="V77" s="16"/>
      <c r="W77" s="16"/>
      <c r="X77" s="16"/>
    </row>
    <row r="78" spans="1:24">
      <c r="A78" s="16"/>
      <c r="B78" s="86"/>
      <c r="C78" s="24">
        <v>8</v>
      </c>
      <c r="D78" s="17">
        <f t="shared" si="10"/>
        <v>0.39928370528437845</v>
      </c>
      <c r="E78" s="17">
        <f t="shared" si="11"/>
        <v>5.1843491357527682E-5</v>
      </c>
      <c r="F78" s="17">
        <f t="shared" si="12"/>
        <v>5.1843491357527682E-5</v>
      </c>
      <c r="G78" s="30">
        <f t="shared" si="13"/>
        <v>225</v>
      </c>
      <c r="H78" s="2"/>
      <c r="I78" s="2"/>
      <c r="J78" s="2"/>
      <c r="K78" s="16"/>
      <c r="L78" s="16"/>
      <c r="M78" s="16"/>
      <c r="T78" s="16"/>
      <c r="U78" s="16"/>
      <c r="V78" s="16"/>
      <c r="W78" s="16"/>
      <c r="X78" s="16"/>
    </row>
    <row r="79" spans="1:24">
      <c r="A79" s="16"/>
      <c r="B79" s="86"/>
      <c r="C79" s="24">
        <v>9</v>
      </c>
      <c r="D79" s="17">
        <f t="shared" si="10"/>
        <v>0.49385799311104506</v>
      </c>
      <c r="E79" s="17">
        <f t="shared" si="11"/>
        <v>5.1843491357527682E-5</v>
      </c>
      <c r="F79" s="17">
        <f t="shared" si="12"/>
        <v>5.1843491357527682E-5</v>
      </c>
      <c r="G79" s="30">
        <f t="shared" si="13"/>
        <v>225</v>
      </c>
      <c r="H79" s="2"/>
      <c r="I79" s="2"/>
      <c r="J79" s="2"/>
      <c r="K79" s="16"/>
      <c r="L79" s="16"/>
      <c r="M79" s="16"/>
      <c r="T79" s="16"/>
      <c r="U79" s="16"/>
      <c r="V79" s="16"/>
      <c r="W79" s="16"/>
      <c r="X79" s="16"/>
    </row>
    <row r="80" spans="1:24">
      <c r="A80" s="16"/>
      <c r="B80" s="86"/>
      <c r="C80" s="24">
        <v>10</v>
      </c>
      <c r="D80" s="17">
        <f t="shared" si="10"/>
        <v>0.51198568398564026</v>
      </c>
      <c r="E80" s="17">
        <f t="shared" si="11"/>
        <v>5.1843491357527682E-5</v>
      </c>
      <c r="F80" s="17">
        <f t="shared" si="12"/>
        <v>5.1843491357527682E-5</v>
      </c>
      <c r="G80" s="30">
        <f t="shared" si="13"/>
        <v>225</v>
      </c>
      <c r="H80" s="2"/>
      <c r="I80" s="2"/>
      <c r="J80" s="2"/>
      <c r="K80" s="16"/>
      <c r="L80" s="16"/>
      <c r="M80" s="16"/>
      <c r="T80" s="16"/>
      <c r="U80" s="16"/>
      <c r="V80" s="16"/>
      <c r="W80" s="16"/>
      <c r="X80" s="16"/>
    </row>
    <row r="81" spans="1:24">
      <c r="A81" s="16"/>
      <c r="B81" s="86"/>
      <c r="C81" s="24">
        <v>11</v>
      </c>
      <c r="D81" s="17">
        <f t="shared" si="10"/>
        <v>0.51145247815702055</v>
      </c>
      <c r="E81" s="17">
        <f t="shared" si="11"/>
        <v>5.1843491357527682E-5</v>
      </c>
      <c r="F81" s="17">
        <f t="shared" si="12"/>
        <v>5.1843491357527682E-5</v>
      </c>
      <c r="G81" s="30">
        <f t="shared" si="13"/>
        <v>225</v>
      </c>
      <c r="H81" s="2"/>
      <c r="I81" s="2"/>
      <c r="J81" s="2"/>
      <c r="K81" s="16"/>
      <c r="L81" s="16"/>
      <c r="M81" s="16"/>
      <c r="T81" s="16"/>
      <c r="U81" s="16"/>
      <c r="V81" s="16"/>
      <c r="W81" s="16"/>
      <c r="X81" s="16"/>
    </row>
    <row r="82" spans="1:24">
      <c r="A82" s="16"/>
      <c r="B82" s="86"/>
      <c r="C82" s="24">
        <v>12</v>
      </c>
      <c r="D82" s="17">
        <f t="shared" si="10"/>
        <v>0.28160073960934573</v>
      </c>
      <c r="E82" s="17">
        <f t="shared" si="11"/>
        <v>5.1843491357527682E-5</v>
      </c>
      <c r="F82" s="17">
        <f t="shared" si="12"/>
        <v>5.1843491357527682E-5</v>
      </c>
      <c r="G82" s="30">
        <f t="shared" si="13"/>
        <v>225</v>
      </c>
      <c r="H82" s="2"/>
      <c r="I82" s="2"/>
      <c r="J82" s="2"/>
      <c r="K82" s="16"/>
      <c r="L82" s="16"/>
      <c r="M82" s="16"/>
      <c r="T82" s="16"/>
      <c r="U82" s="16"/>
      <c r="V82" s="16"/>
      <c r="W82" s="16"/>
      <c r="X82" s="16"/>
    </row>
    <row r="83" spans="1:24">
      <c r="A83" s="16"/>
      <c r="B83" s="86"/>
      <c r="C83" s="24">
        <v>13</v>
      </c>
      <c r="D83" s="17">
        <f t="shared" si="10"/>
        <v>0.14064575913041033</v>
      </c>
      <c r="E83" s="17">
        <f t="shared" si="11"/>
        <v>5.1843491357527682E-5</v>
      </c>
      <c r="F83" s="17">
        <f t="shared" si="12"/>
        <v>5.1843491357527682E-5</v>
      </c>
      <c r="G83" s="30">
        <f t="shared" si="13"/>
        <v>225</v>
      </c>
      <c r="H83" s="2"/>
      <c r="I83" s="2"/>
      <c r="J83" s="2"/>
      <c r="K83" s="16"/>
      <c r="L83" s="16"/>
      <c r="M83" s="16"/>
      <c r="T83" s="16"/>
      <c r="U83" s="16"/>
      <c r="V83" s="16"/>
      <c r="W83" s="16"/>
      <c r="X83" s="16"/>
    </row>
    <row r="84" spans="1:24">
      <c r="A84" s="16"/>
      <c r="B84" s="86"/>
      <c r="C84" s="24">
        <v>14</v>
      </c>
      <c r="D84" s="17">
        <f t="shared" si="10"/>
        <v>5.691763576815783E-2</v>
      </c>
      <c r="E84" s="17">
        <f t="shared" si="11"/>
        <v>5.1843491357527682E-5</v>
      </c>
      <c r="F84" s="17">
        <f t="shared" si="12"/>
        <v>5.1843491357527682E-5</v>
      </c>
      <c r="G84" s="30">
        <f t="shared" si="13"/>
        <v>225</v>
      </c>
      <c r="H84" s="2"/>
      <c r="I84" s="2"/>
      <c r="J84" s="2"/>
      <c r="K84" s="16"/>
      <c r="L84" s="16"/>
      <c r="M84" s="16"/>
      <c r="T84" s="16"/>
      <c r="U84" s="16"/>
      <c r="V84" s="16"/>
      <c r="W84" s="16"/>
      <c r="X84" s="16"/>
    </row>
    <row r="85" spans="1:24">
      <c r="A85" s="16"/>
      <c r="B85" s="86"/>
      <c r="C85" s="24">
        <v>15</v>
      </c>
      <c r="D85" s="17">
        <f t="shared" si="10"/>
        <v>4.0757730457814348E-2</v>
      </c>
      <c r="E85" s="17">
        <f t="shared" si="11"/>
        <v>5.1843491357527682E-5</v>
      </c>
      <c r="F85" s="17">
        <f t="shared" si="12"/>
        <v>5.1843491357527682E-5</v>
      </c>
      <c r="G85" s="30">
        <f t="shared" si="13"/>
        <v>225</v>
      </c>
      <c r="H85" s="2"/>
      <c r="I85" s="2"/>
      <c r="J85" s="2"/>
      <c r="K85" s="16"/>
      <c r="L85" s="16"/>
      <c r="M85" s="16"/>
      <c r="T85" s="16"/>
      <c r="U85" s="16"/>
      <c r="V85" s="16"/>
      <c r="W85" s="16"/>
      <c r="X85" s="16"/>
    </row>
    <row r="86" spans="1:24">
      <c r="A86" s="16"/>
      <c r="B86" s="86"/>
      <c r="C86" s="24">
        <v>16</v>
      </c>
      <c r="D86" s="17">
        <f t="shared" si="10"/>
        <v>2.2454009119165726E-2</v>
      </c>
      <c r="E86" s="17">
        <f t="shared" si="11"/>
        <v>5.1843491357527682E-5</v>
      </c>
      <c r="F86" s="17">
        <f t="shared" si="12"/>
        <v>5.1843491357527682E-5</v>
      </c>
      <c r="G86" s="30">
        <f t="shared" si="13"/>
        <v>225</v>
      </c>
      <c r="H86" s="2"/>
      <c r="I86" s="2"/>
      <c r="J86" s="2"/>
      <c r="K86" s="16"/>
      <c r="L86" s="16"/>
      <c r="M86" s="16"/>
      <c r="T86" s="16"/>
      <c r="U86" s="16"/>
      <c r="V86" s="16"/>
      <c r="W86" s="16"/>
      <c r="X86" s="16"/>
    </row>
    <row r="87" spans="1:24">
      <c r="A87" s="16"/>
      <c r="B87" s="86"/>
      <c r="C87" s="24">
        <v>17</v>
      </c>
      <c r="D87" s="17">
        <f t="shared" si="10"/>
        <v>0</v>
      </c>
      <c r="E87" s="17">
        <f t="shared" si="11"/>
        <v>5.1843491357527682E-5</v>
      </c>
      <c r="F87" s="17">
        <f t="shared" si="12"/>
        <v>0</v>
      </c>
      <c r="G87" s="30">
        <f>$T$5-O36</f>
        <v>220.33408577782251</v>
      </c>
      <c r="H87" s="2"/>
      <c r="I87" s="2"/>
      <c r="J87" s="2"/>
      <c r="K87" s="16"/>
      <c r="L87" s="16"/>
      <c r="M87" s="16"/>
      <c r="T87" s="16"/>
      <c r="U87" s="16"/>
      <c r="V87" s="16"/>
      <c r="W87" s="16"/>
      <c r="X87" s="16"/>
    </row>
    <row r="88" spans="1:24">
      <c r="A88" s="16"/>
      <c r="B88" s="86"/>
      <c r="C88" s="24">
        <v>18</v>
      </c>
      <c r="D88" s="17">
        <f t="shared" si="10"/>
        <v>0</v>
      </c>
      <c r="E88" s="17">
        <f>(((FLOOR(M5/(60/O5),1))*P5/3600*S6*Q36)
+((M5*60-(FLOOR(M5/(60/O5),1))*P5)*S6*P36/3600)
+((P5*S6*O36/3600)))/1000</f>
        <v>0.35816894749498701</v>
      </c>
      <c r="F88" s="17">
        <f t="shared" si="12"/>
        <v>0</v>
      </c>
      <c r="G88" s="30">
        <f>G87-E88*1000/S6</f>
        <v>205.41037963219804</v>
      </c>
      <c r="H88" s="2"/>
      <c r="I88" s="2"/>
      <c r="J88" s="2"/>
      <c r="K88" s="16"/>
      <c r="L88" s="16"/>
      <c r="M88" s="16"/>
      <c r="T88" s="16"/>
      <c r="U88" s="16"/>
      <c r="V88" s="16"/>
      <c r="W88" s="16"/>
      <c r="X88" s="16"/>
    </row>
    <row r="89" spans="1:24">
      <c r="A89" s="16"/>
      <c r="B89" s="86"/>
      <c r="C89" s="24">
        <v>19</v>
      </c>
      <c r="D89" s="17">
        <f t="shared" si="10"/>
        <v>4.6565518124095172E-2</v>
      </c>
      <c r="E89" s="17">
        <f t="shared" si="11"/>
        <v>5.1843491357527682E-5</v>
      </c>
      <c r="F89" s="17">
        <f t="shared" si="12"/>
        <v>5.1843491357527682E-5</v>
      </c>
      <c r="G89" s="30">
        <f t="shared" si="13"/>
        <v>225</v>
      </c>
      <c r="H89" s="2"/>
      <c r="I89" s="2"/>
      <c r="J89" s="2"/>
      <c r="K89" s="16"/>
      <c r="L89" s="16"/>
      <c r="M89" s="16"/>
      <c r="T89" s="16"/>
      <c r="U89" s="16"/>
      <c r="V89" s="16"/>
      <c r="W89" s="16"/>
      <c r="X89" s="16"/>
    </row>
    <row r="90" spans="1:24">
      <c r="A90" s="16"/>
      <c r="B90" s="86"/>
      <c r="C90" s="24">
        <v>20</v>
      </c>
      <c r="D90" s="17">
        <f t="shared" si="10"/>
        <v>0.18019683929669805</v>
      </c>
      <c r="E90" s="17">
        <f t="shared" si="11"/>
        <v>5.1843491357527682E-5</v>
      </c>
      <c r="F90" s="17">
        <f t="shared" si="12"/>
        <v>5.1843491357527682E-5</v>
      </c>
      <c r="G90" s="30">
        <f t="shared" si="13"/>
        <v>225</v>
      </c>
      <c r="H90" s="2"/>
      <c r="I90" s="2"/>
      <c r="J90" s="2"/>
      <c r="K90" s="16"/>
      <c r="L90" s="16"/>
      <c r="M90" s="16"/>
      <c r="Q90" s="16"/>
      <c r="R90" s="16"/>
      <c r="S90" s="16"/>
      <c r="T90" s="16"/>
      <c r="U90" s="16"/>
      <c r="V90" s="16"/>
      <c r="W90" s="16"/>
      <c r="X90" s="16"/>
    </row>
    <row r="91" spans="1:24">
      <c r="A91" s="16"/>
      <c r="B91" s="86"/>
      <c r="C91" s="24">
        <v>21</v>
      </c>
      <c r="D91" s="17">
        <f t="shared" si="10"/>
        <v>0.13529650816218405</v>
      </c>
      <c r="E91" s="17">
        <f t="shared" si="11"/>
        <v>5.1843491357527682E-5</v>
      </c>
      <c r="F91" s="17">
        <f t="shared" si="12"/>
        <v>5.1843491357527682E-5</v>
      </c>
      <c r="G91" s="30">
        <f t="shared" si="13"/>
        <v>225</v>
      </c>
      <c r="H91" s="2"/>
      <c r="I91" s="2"/>
      <c r="J91" s="2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>
      <c r="A92" s="16"/>
      <c r="B92" s="86"/>
      <c r="C92" s="24">
        <v>22</v>
      </c>
      <c r="D92" s="17">
        <f t="shared" si="10"/>
        <v>0</v>
      </c>
      <c r="E92" s="17">
        <f t="shared" si="11"/>
        <v>5.1843491357527682E-5</v>
      </c>
      <c r="F92" s="17">
        <f t="shared" si="12"/>
        <v>0</v>
      </c>
      <c r="G92" s="30">
        <f>G91-O36</f>
        <v>220.33408577782251</v>
      </c>
      <c r="H92" s="2"/>
      <c r="I92" s="2"/>
      <c r="J92" s="2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>
      <c r="A93" s="16"/>
      <c r="B93" s="86"/>
      <c r="C93" s="24">
        <v>23</v>
      </c>
      <c r="D93" s="17">
        <f t="shared" si="10"/>
        <v>0</v>
      </c>
      <c r="E93" s="17">
        <f t="shared" si="11"/>
        <v>5.1843491357527682E-5</v>
      </c>
      <c r="F93" s="17">
        <f t="shared" si="12"/>
        <v>0</v>
      </c>
      <c r="G93" s="30">
        <f>G92-O36</f>
        <v>215.66817155564502</v>
      </c>
      <c r="H93" s="2"/>
      <c r="I93" s="2"/>
      <c r="J93" s="2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 ht="15.75" thickBot="1">
      <c r="A94" s="16"/>
      <c r="B94" s="87"/>
      <c r="C94" s="24">
        <v>24</v>
      </c>
      <c r="D94" s="17">
        <f t="shared" si="10"/>
        <v>0.17296463992100447</v>
      </c>
      <c r="E94" s="17">
        <f t="shared" si="11"/>
        <v>5.1843491357527682E-5</v>
      </c>
      <c r="F94" s="17">
        <f t="shared" si="12"/>
        <v>5.1843491357527682E-5</v>
      </c>
      <c r="G94" s="30">
        <f t="shared" ref="G94" si="14">$T$5</f>
        <v>225</v>
      </c>
      <c r="H94" s="2"/>
      <c r="I94" s="2"/>
      <c r="J94" s="2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>
      <c r="A95" s="16"/>
      <c r="B95" s="132">
        <v>8</v>
      </c>
      <c r="C95" s="24" t="s">
        <v>53</v>
      </c>
      <c r="D95" s="17">
        <f>$J$36</f>
        <v>9.0462020972869688</v>
      </c>
      <c r="E95" s="17">
        <f>$R$36</f>
        <v>1.2442437925806644E-3</v>
      </c>
      <c r="F95" s="17">
        <f>E95</f>
        <v>1.2442437925806644E-3</v>
      </c>
      <c r="G95" s="30"/>
      <c r="H95" s="2"/>
      <c r="I95" s="2"/>
      <c r="J95" s="2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>
      <c r="A96" s="16"/>
      <c r="B96" s="123">
        <v>9</v>
      </c>
      <c r="C96" s="24" t="s">
        <v>53</v>
      </c>
      <c r="D96" s="17">
        <f t="shared" ref="D96:D100" si="15">$J$36</f>
        <v>9.0462020972869688</v>
      </c>
      <c r="E96" s="17">
        <f t="shared" ref="E96:E100" si="16">$R$36</f>
        <v>1.2442437925806644E-3</v>
      </c>
      <c r="F96" s="17">
        <f t="shared" ref="F96:F100" si="17">E96</f>
        <v>1.2442437925806644E-3</v>
      </c>
      <c r="G96" s="30"/>
      <c r="H96" s="2"/>
      <c r="I96" s="2"/>
      <c r="J96" s="2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>
      <c r="A97" s="16"/>
      <c r="B97" s="123">
        <v>10</v>
      </c>
      <c r="C97" s="24" t="s">
        <v>53</v>
      </c>
      <c r="D97" s="17">
        <f t="shared" si="15"/>
        <v>9.0462020972869688</v>
      </c>
      <c r="E97" s="17">
        <f t="shared" si="16"/>
        <v>1.2442437925806644E-3</v>
      </c>
      <c r="F97" s="17">
        <f t="shared" si="17"/>
        <v>1.2442437925806644E-3</v>
      </c>
      <c r="G97" s="30"/>
      <c r="H97" s="2"/>
      <c r="I97" s="2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>
      <c r="A98" s="16"/>
      <c r="B98" s="123">
        <v>11</v>
      </c>
      <c r="C98" s="24" t="s">
        <v>53</v>
      </c>
      <c r="D98" s="17">
        <f t="shared" si="15"/>
        <v>9.0462020972869688</v>
      </c>
      <c r="E98" s="17">
        <f t="shared" si="16"/>
        <v>1.2442437925806644E-3</v>
      </c>
      <c r="F98" s="17">
        <f t="shared" si="17"/>
        <v>1.2442437925806644E-3</v>
      </c>
      <c r="G98" s="30"/>
      <c r="H98" s="2"/>
      <c r="I98" s="2"/>
      <c r="J98" s="2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>
      <c r="A99" s="16"/>
      <c r="B99" s="123">
        <v>12</v>
      </c>
      <c r="C99" s="24" t="s">
        <v>53</v>
      </c>
      <c r="D99" s="17">
        <f t="shared" si="15"/>
        <v>9.0462020972869688</v>
      </c>
      <c r="E99" s="17">
        <f t="shared" si="16"/>
        <v>1.2442437925806644E-3</v>
      </c>
      <c r="F99" s="17">
        <f t="shared" si="17"/>
        <v>1.2442437925806644E-3</v>
      </c>
      <c r="G99" s="83"/>
      <c r="W99" s="16"/>
      <c r="X99" s="16"/>
    </row>
    <row r="100" spans="1:24">
      <c r="A100" s="16"/>
      <c r="B100" s="123">
        <v>13</v>
      </c>
      <c r="C100" s="24" t="s">
        <v>53</v>
      </c>
      <c r="D100" s="17">
        <f t="shared" si="15"/>
        <v>9.0462020972869688</v>
      </c>
      <c r="E100" s="17">
        <f t="shared" si="16"/>
        <v>1.2442437925806644E-3</v>
      </c>
      <c r="F100" s="17">
        <f t="shared" si="17"/>
        <v>1.2442437925806644E-3</v>
      </c>
      <c r="G100" s="83"/>
      <c r="W100" s="16"/>
      <c r="X100" s="16"/>
    </row>
    <row r="101" spans="1:24">
      <c r="B101" s="123">
        <v>14</v>
      </c>
      <c r="C101" s="24" t="s">
        <v>53</v>
      </c>
      <c r="D101" s="17">
        <f>$J$36</f>
        <v>9.0462020972869688</v>
      </c>
      <c r="E101" s="17">
        <f>$R$36</f>
        <v>1.2442437925806644E-3</v>
      </c>
      <c r="F101" s="17">
        <f>E101</f>
        <v>1.2442437925806644E-3</v>
      </c>
      <c r="G101" s="83"/>
    </row>
    <row r="102" spans="1:24">
      <c r="B102" s="123">
        <v>15</v>
      </c>
      <c r="C102" s="24" t="s">
        <v>53</v>
      </c>
      <c r="D102" s="17">
        <f t="shared" ref="D102:D106" si="18">$J$36</f>
        <v>9.0462020972869688</v>
      </c>
      <c r="E102" s="17">
        <f t="shared" ref="E102:E106" si="19">$R$36</f>
        <v>1.2442437925806644E-3</v>
      </c>
      <c r="F102" s="17">
        <f t="shared" ref="F102:F106" si="20">E102</f>
        <v>1.2442437925806644E-3</v>
      </c>
      <c r="G102" s="83"/>
    </row>
    <row r="103" spans="1:24">
      <c r="B103" s="123">
        <v>16</v>
      </c>
      <c r="C103" s="24" t="s">
        <v>53</v>
      </c>
      <c r="D103" s="17">
        <f t="shared" si="18"/>
        <v>9.0462020972869688</v>
      </c>
      <c r="E103" s="17">
        <f t="shared" si="19"/>
        <v>1.2442437925806644E-3</v>
      </c>
      <c r="F103" s="17">
        <f t="shared" si="20"/>
        <v>1.2442437925806644E-3</v>
      </c>
      <c r="G103" s="83"/>
    </row>
    <row r="104" spans="1:24">
      <c r="B104" s="123">
        <v>17</v>
      </c>
      <c r="C104" s="24" t="s">
        <v>53</v>
      </c>
      <c r="D104" s="17">
        <f t="shared" si="18"/>
        <v>9.0462020972869688</v>
      </c>
      <c r="E104" s="17">
        <f t="shared" si="19"/>
        <v>1.2442437925806644E-3</v>
      </c>
      <c r="F104" s="17">
        <f t="shared" si="20"/>
        <v>1.2442437925806644E-3</v>
      </c>
      <c r="G104" s="83"/>
    </row>
    <row r="105" spans="1:24">
      <c r="B105" s="123">
        <v>18</v>
      </c>
      <c r="C105" s="24" t="s">
        <v>53</v>
      </c>
      <c r="D105" s="17">
        <f t="shared" si="18"/>
        <v>9.0462020972869688</v>
      </c>
      <c r="E105" s="17">
        <f t="shared" si="19"/>
        <v>1.2442437925806644E-3</v>
      </c>
      <c r="F105" s="17">
        <f t="shared" si="20"/>
        <v>1.2442437925806644E-3</v>
      </c>
      <c r="G105" s="83"/>
    </row>
    <row r="106" spans="1:24">
      <c r="B106" s="123">
        <v>19</v>
      </c>
      <c r="C106" s="24" t="s">
        <v>53</v>
      </c>
      <c r="D106" s="17">
        <f t="shared" si="18"/>
        <v>9.0462020972869688</v>
      </c>
      <c r="E106" s="17">
        <f t="shared" si="19"/>
        <v>1.2442437925806644E-3</v>
      </c>
      <c r="F106" s="17">
        <f t="shared" si="20"/>
        <v>1.2442437925806644E-3</v>
      </c>
      <c r="G106" s="83"/>
    </row>
    <row r="107" spans="1:24">
      <c r="B107" s="123">
        <v>20</v>
      </c>
      <c r="C107" s="24" t="s">
        <v>53</v>
      </c>
      <c r="D107" s="17">
        <f>$J$36</f>
        <v>9.0462020972869688</v>
      </c>
      <c r="E107" s="17">
        <f>$R$36</f>
        <v>1.2442437925806644E-3</v>
      </c>
      <c r="F107" s="17">
        <f>E107</f>
        <v>1.2442437925806644E-3</v>
      </c>
      <c r="G107" s="83"/>
    </row>
    <row r="108" spans="1:24">
      <c r="B108" s="123">
        <v>21</v>
      </c>
      <c r="C108" s="24" t="s">
        <v>53</v>
      </c>
      <c r="D108" s="17">
        <f t="shared" ref="D108:D112" si="21">$J$36</f>
        <v>9.0462020972869688</v>
      </c>
      <c r="E108" s="17">
        <f t="shared" ref="E108:E112" si="22">$R$36</f>
        <v>1.2442437925806644E-3</v>
      </c>
      <c r="F108" s="17">
        <f t="shared" ref="F108:F112" si="23">E108</f>
        <v>1.2442437925806644E-3</v>
      </c>
      <c r="G108" s="83"/>
    </row>
    <row r="109" spans="1:24">
      <c r="B109" s="123">
        <v>22</v>
      </c>
      <c r="C109" s="24" t="s">
        <v>53</v>
      </c>
      <c r="D109" s="17">
        <f t="shared" si="21"/>
        <v>9.0462020972869688</v>
      </c>
      <c r="E109" s="17">
        <f t="shared" si="22"/>
        <v>1.2442437925806644E-3</v>
      </c>
      <c r="F109" s="17">
        <f t="shared" si="23"/>
        <v>1.2442437925806644E-3</v>
      </c>
      <c r="G109" s="83"/>
    </row>
    <row r="110" spans="1:24">
      <c r="B110" s="123">
        <v>23</v>
      </c>
      <c r="C110" s="24" t="s">
        <v>53</v>
      </c>
      <c r="D110" s="17">
        <f t="shared" si="21"/>
        <v>9.0462020972869688</v>
      </c>
      <c r="E110" s="17">
        <f t="shared" si="22"/>
        <v>1.2442437925806644E-3</v>
      </c>
      <c r="F110" s="17">
        <f t="shared" si="23"/>
        <v>1.2442437925806644E-3</v>
      </c>
      <c r="G110" s="83"/>
    </row>
    <row r="111" spans="1:24">
      <c r="B111" s="123">
        <v>24</v>
      </c>
      <c r="C111" s="24" t="s">
        <v>53</v>
      </c>
      <c r="D111" s="17">
        <f t="shared" si="21"/>
        <v>9.0462020972869688</v>
      </c>
      <c r="E111" s="17">
        <f t="shared" si="22"/>
        <v>1.2442437925806644E-3</v>
      </c>
      <c r="F111" s="17">
        <f t="shared" si="23"/>
        <v>1.2442437925806644E-3</v>
      </c>
      <c r="G111" s="83"/>
    </row>
    <row r="112" spans="1:24">
      <c r="B112" s="123">
        <v>25</v>
      </c>
      <c r="C112" s="24" t="s">
        <v>53</v>
      </c>
      <c r="D112" s="17">
        <f t="shared" si="21"/>
        <v>9.0462020972869688</v>
      </c>
      <c r="E112" s="17">
        <f t="shared" si="22"/>
        <v>1.2442437925806644E-3</v>
      </c>
      <c r="F112" s="17">
        <f t="shared" si="23"/>
        <v>1.2442437925806644E-3</v>
      </c>
      <c r="G112" s="83"/>
    </row>
    <row r="113" spans="2:7">
      <c r="B113" s="123">
        <v>26</v>
      </c>
      <c r="C113" s="24" t="s">
        <v>53</v>
      </c>
      <c r="D113" s="17">
        <f>$J$36</f>
        <v>9.0462020972869688</v>
      </c>
      <c r="E113" s="17">
        <f>$R$36</f>
        <v>1.2442437925806644E-3</v>
      </c>
      <c r="F113" s="17">
        <f>E113</f>
        <v>1.2442437925806644E-3</v>
      </c>
      <c r="G113" s="83"/>
    </row>
    <row r="114" spans="2:7">
      <c r="B114" s="123">
        <v>27</v>
      </c>
      <c r="C114" s="24" t="s">
        <v>53</v>
      </c>
      <c r="D114" s="17">
        <f t="shared" ref="D114:D118" si="24">$J$36</f>
        <v>9.0462020972869688</v>
      </c>
      <c r="E114" s="17">
        <f t="shared" ref="E114:E118" si="25">$R$36</f>
        <v>1.2442437925806644E-3</v>
      </c>
      <c r="F114" s="17">
        <f t="shared" ref="F114:F118" si="26">E114</f>
        <v>1.2442437925806644E-3</v>
      </c>
      <c r="G114" s="83"/>
    </row>
    <row r="115" spans="2:7">
      <c r="B115" s="123">
        <v>28</v>
      </c>
      <c r="C115" s="24" t="s">
        <v>53</v>
      </c>
      <c r="D115" s="17">
        <f t="shared" si="24"/>
        <v>9.0462020972869688</v>
      </c>
      <c r="E115" s="17">
        <f t="shared" si="25"/>
        <v>1.2442437925806644E-3</v>
      </c>
      <c r="F115" s="17">
        <f t="shared" si="26"/>
        <v>1.2442437925806644E-3</v>
      </c>
      <c r="G115" s="83"/>
    </row>
    <row r="116" spans="2:7">
      <c r="B116" s="123">
        <v>29</v>
      </c>
      <c r="C116" s="24" t="s">
        <v>53</v>
      </c>
      <c r="D116" s="17">
        <f t="shared" si="24"/>
        <v>9.0462020972869688</v>
      </c>
      <c r="E116" s="17">
        <f t="shared" si="25"/>
        <v>1.2442437925806644E-3</v>
      </c>
      <c r="F116" s="17">
        <f t="shared" si="26"/>
        <v>1.2442437925806644E-3</v>
      </c>
      <c r="G116" s="83"/>
    </row>
    <row r="117" spans="2:7" ht="15.75" thickBot="1">
      <c r="B117" s="124">
        <v>30</v>
      </c>
      <c r="C117" s="27" t="s">
        <v>53</v>
      </c>
      <c r="D117" s="28">
        <f t="shared" si="24"/>
        <v>9.0462020972869688</v>
      </c>
      <c r="E117" s="28">
        <f t="shared" si="25"/>
        <v>1.2442437925806644E-3</v>
      </c>
      <c r="F117" s="28">
        <f t="shared" si="26"/>
        <v>1.2442437925806644E-3</v>
      </c>
      <c r="G117" s="84"/>
    </row>
    <row r="118" spans="2:7">
      <c r="B118" s="122"/>
      <c r="C118" s="80"/>
      <c r="D118" s="80"/>
      <c r="E118" s="80"/>
      <c r="F118" s="80"/>
    </row>
    <row r="119" spans="2:7">
      <c r="C119" s="1"/>
      <c r="D119" s="1"/>
      <c r="E119" s="1"/>
      <c r="F119" s="1"/>
    </row>
    <row r="120" spans="2:7">
      <c r="C120" s="1"/>
      <c r="D120" s="1"/>
      <c r="E120" s="1"/>
      <c r="F120" s="1"/>
    </row>
  </sheetData>
  <mergeCells count="16">
    <mergeCell ref="B2:U2"/>
    <mergeCell ref="S3:U3"/>
    <mergeCell ref="N3:P3"/>
    <mergeCell ref="B3:G3"/>
    <mergeCell ref="H3:M3"/>
    <mergeCell ref="B71:B94"/>
    <mergeCell ref="W34:X34"/>
    <mergeCell ref="B63:F63"/>
    <mergeCell ref="Q3:R3"/>
    <mergeCell ref="U34:V34"/>
    <mergeCell ref="B33:X33"/>
    <mergeCell ref="B34:J34"/>
    <mergeCell ref="K34:L34"/>
    <mergeCell ref="M34:N34"/>
    <mergeCell ref="O34:Q34"/>
    <mergeCell ref="R34:T34"/>
  </mergeCells>
  <pageMargins left="0.7" right="0.7" top="0.75" bottom="0.75" header="0.3" footer="0.3"/>
  <pageSetup orientation="portrait" verticalDpi="0" r:id="rId1"/>
  <ignoredErrors>
    <ignoredError sqref="E8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211"/>
  <sheetViews>
    <sheetView topLeftCell="F1" zoomScale="110" zoomScaleNormal="110" workbookViewId="0">
      <selection activeCell="J17" sqref="J17"/>
    </sheetView>
  </sheetViews>
  <sheetFormatPr defaultRowHeight="15"/>
  <cols>
    <col min="1" max="1" width="3.140625" customWidth="1"/>
    <col min="2" max="2" width="3.85546875" bestFit="1" customWidth="1"/>
    <col min="3" max="3" width="7.28515625" bestFit="1" customWidth="1"/>
    <col min="4" max="4" width="9.140625" customWidth="1"/>
    <col min="5" max="5" width="14.28515625" customWidth="1"/>
    <col min="6" max="6" width="14.5703125" customWidth="1"/>
    <col min="7" max="7" width="15.7109375" customWidth="1"/>
    <col min="8" max="8" width="17.85546875" customWidth="1"/>
    <col min="9" max="9" width="12" customWidth="1"/>
    <col min="10" max="10" width="10.5703125" customWidth="1"/>
    <col min="11" max="11" width="10.7109375" customWidth="1"/>
    <col min="12" max="12" width="10.5703125" customWidth="1"/>
    <col min="13" max="13" width="10.85546875" customWidth="1"/>
    <col min="14" max="14" width="16.28515625" customWidth="1"/>
    <col min="15" max="15" width="18.140625" customWidth="1"/>
    <col min="16" max="16" width="12.28515625" customWidth="1"/>
    <col min="17" max="17" width="12.7109375" customWidth="1"/>
    <col min="18" max="18" width="14.5703125" customWidth="1"/>
    <col min="19" max="19" width="11.140625" customWidth="1"/>
    <col min="20" max="20" width="13.140625" customWidth="1"/>
    <col min="21" max="21" width="10.85546875" customWidth="1"/>
  </cols>
  <sheetData>
    <row r="1" spans="1:43" ht="16.5" thickBot="1">
      <c r="A1" s="80"/>
      <c r="V1" s="31"/>
      <c r="W1" s="31"/>
      <c r="X1" s="31"/>
      <c r="Y1" s="12"/>
      <c r="Z1" s="12"/>
      <c r="AA1" s="12"/>
    </row>
    <row r="2" spans="1:43" ht="16.5" thickBot="1">
      <c r="A2" s="80"/>
      <c r="B2" s="105" t="s">
        <v>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7"/>
      <c r="T2" s="107"/>
      <c r="U2" s="108"/>
      <c r="V2" s="13"/>
      <c r="W2" s="31"/>
      <c r="X2" s="31"/>
      <c r="Y2" s="12"/>
      <c r="Z2" s="12"/>
      <c r="AA2" s="12"/>
    </row>
    <row r="3" spans="1:43" ht="16.5" thickBot="1">
      <c r="A3" s="80"/>
      <c r="B3" s="115" t="s">
        <v>7</v>
      </c>
      <c r="C3" s="116"/>
      <c r="D3" s="116"/>
      <c r="E3" s="116"/>
      <c r="F3" s="116"/>
      <c r="G3" s="117"/>
      <c r="H3" s="115" t="s">
        <v>37</v>
      </c>
      <c r="I3" s="118"/>
      <c r="J3" s="118"/>
      <c r="K3" s="118"/>
      <c r="L3" s="118"/>
      <c r="M3" s="119"/>
      <c r="N3" s="112" t="s">
        <v>38</v>
      </c>
      <c r="O3" s="113"/>
      <c r="P3" s="114"/>
      <c r="Q3" s="90" t="s">
        <v>16</v>
      </c>
      <c r="R3" s="91"/>
      <c r="S3" s="109" t="s">
        <v>23</v>
      </c>
      <c r="T3" s="110"/>
      <c r="U3" s="111"/>
      <c r="V3" s="13"/>
      <c r="W3" s="13"/>
      <c r="X3" s="31"/>
      <c r="Y3" s="12"/>
      <c r="Z3" s="12"/>
      <c r="AA3" s="12"/>
    </row>
    <row r="4" spans="1:43" ht="79.5" thickBot="1">
      <c r="A4" s="80"/>
      <c r="B4" s="14" t="s">
        <v>0</v>
      </c>
      <c r="C4" s="78" t="s">
        <v>2</v>
      </c>
      <c r="D4" s="3" t="s">
        <v>1</v>
      </c>
      <c r="E4" s="78" t="s">
        <v>8</v>
      </c>
      <c r="F4" s="3" t="s">
        <v>9</v>
      </c>
      <c r="G4" s="78" t="s">
        <v>11</v>
      </c>
      <c r="H4" s="6" t="s">
        <v>12</v>
      </c>
      <c r="I4" s="5" t="s">
        <v>10</v>
      </c>
      <c r="J4" s="6" t="s">
        <v>13</v>
      </c>
      <c r="K4" s="7" t="s">
        <v>14</v>
      </c>
      <c r="L4" s="6" t="s">
        <v>28</v>
      </c>
      <c r="M4" s="7" t="s">
        <v>52</v>
      </c>
      <c r="N4" s="3" t="s">
        <v>15</v>
      </c>
      <c r="O4" s="78" t="s">
        <v>20</v>
      </c>
      <c r="P4" s="15" t="s">
        <v>19</v>
      </c>
      <c r="Q4" s="5" t="s">
        <v>13</v>
      </c>
      <c r="R4" s="6" t="s">
        <v>17</v>
      </c>
      <c r="S4" s="6" t="s">
        <v>18</v>
      </c>
      <c r="T4" s="6" t="s">
        <v>21</v>
      </c>
      <c r="U4" s="6" t="s">
        <v>22</v>
      </c>
      <c r="V4" s="31"/>
      <c r="W4" s="31"/>
      <c r="X4" s="31"/>
      <c r="Y4" s="12"/>
      <c r="Z4" s="12"/>
      <c r="AA4" s="12"/>
    </row>
    <row r="5" spans="1:43" ht="15.75">
      <c r="A5" s="80"/>
      <c r="B5" s="19">
        <v>1</v>
      </c>
      <c r="C5" s="72">
        <v>0</v>
      </c>
      <c r="D5" s="72">
        <v>18.662979414578945</v>
      </c>
      <c r="E5" s="73">
        <v>3.8616666666666668</v>
      </c>
      <c r="F5" s="32">
        <v>0</v>
      </c>
      <c r="G5" s="33">
        <v>0</v>
      </c>
      <c r="H5" s="20">
        <v>0.3</v>
      </c>
      <c r="I5" s="21">
        <v>0.86</v>
      </c>
      <c r="J5" s="21">
        <v>0.88</v>
      </c>
      <c r="K5" s="21">
        <v>220</v>
      </c>
      <c r="L5" s="21">
        <v>1</v>
      </c>
      <c r="M5" s="22">
        <v>55</v>
      </c>
      <c r="N5" s="34">
        <v>0.1</v>
      </c>
      <c r="O5" s="35">
        <v>4</v>
      </c>
      <c r="P5" s="36">
        <v>10</v>
      </c>
      <c r="Q5" s="37">
        <v>0.9</v>
      </c>
      <c r="R5" s="38">
        <v>24</v>
      </c>
      <c r="S5" s="37">
        <v>12</v>
      </c>
      <c r="T5" s="39">
        <v>225</v>
      </c>
      <c r="U5" s="40">
        <v>20</v>
      </c>
      <c r="V5" s="31"/>
      <c r="W5" s="31"/>
      <c r="X5" s="31"/>
      <c r="Y5" s="12"/>
      <c r="Z5" s="12"/>
      <c r="AA5" s="12"/>
    </row>
    <row r="6" spans="1:43" ht="15.75">
      <c r="A6" s="80"/>
      <c r="B6" s="23">
        <v>2</v>
      </c>
      <c r="C6" s="72">
        <v>0</v>
      </c>
      <c r="D6" s="72">
        <v>17.971649996105008</v>
      </c>
      <c r="E6" s="73">
        <v>2.7533333333333339</v>
      </c>
      <c r="F6" s="41">
        <v>1</v>
      </c>
      <c r="G6" s="42">
        <v>0</v>
      </c>
      <c r="H6" s="24"/>
      <c r="I6" s="17"/>
      <c r="J6" s="17"/>
      <c r="K6" s="17"/>
      <c r="L6" s="17"/>
      <c r="M6" s="30"/>
      <c r="N6" s="43"/>
      <c r="O6" s="44"/>
      <c r="P6" s="45"/>
      <c r="Q6" s="46"/>
      <c r="R6" s="47"/>
      <c r="S6" s="46">
        <f>2*S5</f>
        <v>24</v>
      </c>
      <c r="T6" s="48"/>
      <c r="U6" s="47">
        <f>2*U5</f>
        <v>40</v>
      </c>
      <c r="V6" s="31"/>
      <c r="W6" s="31"/>
      <c r="X6" s="31"/>
      <c r="Y6" s="12"/>
      <c r="Z6" s="12"/>
      <c r="AA6" s="12"/>
    </row>
    <row r="7" spans="1:43" ht="15.75">
      <c r="A7" s="80"/>
      <c r="B7" s="23">
        <v>3</v>
      </c>
      <c r="C7" s="72">
        <v>0</v>
      </c>
      <c r="D7" s="72">
        <v>17.475915335865608</v>
      </c>
      <c r="E7" s="73">
        <v>1.4950000000000001</v>
      </c>
      <c r="F7" s="41">
        <v>2</v>
      </c>
      <c r="G7" s="42">
        <v>0</v>
      </c>
      <c r="H7" s="24"/>
      <c r="I7" s="17"/>
      <c r="J7" s="17"/>
      <c r="K7" s="17"/>
      <c r="L7" s="17"/>
      <c r="M7" s="30"/>
      <c r="N7" s="43"/>
      <c r="O7" s="44"/>
      <c r="P7" s="45"/>
      <c r="Q7" s="46"/>
      <c r="R7" s="47"/>
      <c r="S7" s="46"/>
      <c r="T7" s="48"/>
      <c r="U7" s="47"/>
      <c r="V7" s="31"/>
      <c r="W7" s="31"/>
      <c r="X7" s="31"/>
      <c r="Y7" s="12"/>
      <c r="Z7" s="12"/>
      <c r="AA7" s="12"/>
    </row>
    <row r="8" spans="1:43" ht="15.75">
      <c r="A8" s="80"/>
      <c r="B8" s="23">
        <v>4</v>
      </c>
      <c r="C8" s="72">
        <v>0</v>
      </c>
      <c r="D8" s="72">
        <v>17.201887462329996</v>
      </c>
      <c r="E8" s="73">
        <v>1.3083333333333333</v>
      </c>
      <c r="F8" s="41">
        <v>3</v>
      </c>
      <c r="G8" s="42">
        <v>0</v>
      </c>
      <c r="H8" s="24"/>
      <c r="I8" s="17"/>
      <c r="J8" s="17"/>
      <c r="K8" s="17"/>
      <c r="L8" s="17"/>
      <c r="M8" s="11"/>
      <c r="N8" s="43"/>
      <c r="O8" s="44"/>
      <c r="P8" s="45"/>
      <c r="Q8" s="46"/>
      <c r="R8" s="47"/>
      <c r="S8" s="46"/>
      <c r="T8" s="48"/>
      <c r="U8" s="47"/>
      <c r="V8" s="31"/>
      <c r="W8" s="31"/>
      <c r="X8" s="31"/>
      <c r="Y8" s="12"/>
      <c r="Z8" s="12"/>
      <c r="AA8" s="12"/>
      <c r="AM8" s="1"/>
      <c r="AN8" s="1"/>
      <c r="AO8" s="1"/>
      <c r="AP8" s="1"/>
      <c r="AQ8" s="1"/>
    </row>
    <row r="9" spans="1:43" ht="15.75">
      <c r="A9" s="80"/>
      <c r="B9" s="23">
        <v>5</v>
      </c>
      <c r="C9" s="72">
        <v>2.5066318907570717</v>
      </c>
      <c r="D9" s="72">
        <v>17.174410741204643</v>
      </c>
      <c r="E9" s="73">
        <v>1.7833333333333332</v>
      </c>
      <c r="F9" s="41">
        <v>4</v>
      </c>
      <c r="G9" s="42">
        <v>0.02</v>
      </c>
      <c r="H9" s="24"/>
      <c r="I9" s="17"/>
      <c r="J9" s="17"/>
      <c r="K9" s="17"/>
      <c r="L9" s="17"/>
      <c r="M9" s="30"/>
      <c r="N9" s="43"/>
      <c r="O9" s="44"/>
      <c r="P9" s="45"/>
      <c r="Q9" s="46"/>
      <c r="R9" s="47"/>
      <c r="S9" s="46"/>
      <c r="T9" s="48"/>
      <c r="U9" s="47"/>
      <c r="V9" s="31"/>
      <c r="W9" s="31"/>
      <c r="X9" s="31"/>
      <c r="Y9" s="12"/>
      <c r="Z9" s="12"/>
      <c r="AA9" s="12"/>
      <c r="AM9" s="1"/>
      <c r="AN9" s="1"/>
      <c r="AO9" s="1"/>
      <c r="AP9" s="1"/>
      <c r="AQ9" s="1"/>
    </row>
    <row r="10" spans="1:43" ht="15.75">
      <c r="A10" s="80"/>
      <c r="B10" s="23">
        <v>6</v>
      </c>
      <c r="C10" s="72">
        <v>12.128078013530033</v>
      </c>
      <c r="D10" s="72">
        <v>17.521498913372817</v>
      </c>
      <c r="E10" s="73">
        <v>2.0583333333333336</v>
      </c>
      <c r="F10" s="41">
        <v>5</v>
      </c>
      <c r="G10" s="42">
        <v>0.16</v>
      </c>
      <c r="H10" s="24"/>
      <c r="I10" s="17"/>
      <c r="J10" s="17"/>
      <c r="K10" s="17"/>
      <c r="L10" s="17"/>
      <c r="M10" s="30"/>
      <c r="N10" s="43"/>
      <c r="O10" s="44"/>
      <c r="P10" s="45"/>
      <c r="Q10" s="46"/>
      <c r="R10" s="47"/>
      <c r="S10" s="46"/>
      <c r="T10" s="48"/>
      <c r="U10" s="47"/>
      <c r="V10" s="31"/>
      <c r="W10" s="31"/>
      <c r="X10" s="31"/>
      <c r="Y10" s="12"/>
      <c r="Z10" s="12"/>
      <c r="AA10" s="12"/>
      <c r="AM10" s="1"/>
      <c r="AN10" s="72">
        <v>0</v>
      </c>
      <c r="AO10" s="72">
        <v>18.662979414578945</v>
      </c>
      <c r="AP10" s="73">
        <v>3.8616666666666668</v>
      </c>
      <c r="AQ10" s="1"/>
    </row>
    <row r="11" spans="1:43" ht="15.75">
      <c r="A11" s="80"/>
      <c r="B11" s="23">
        <v>7</v>
      </c>
      <c r="C11" s="72">
        <v>39.32068482623734</v>
      </c>
      <c r="D11" s="72">
        <v>18.249856170294116</v>
      </c>
      <c r="E11" s="73">
        <v>3.6749999999999998</v>
      </c>
      <c r="F11" s="41">
        <v>6</v>
      </c>
      <c r="G11" s="42">
        <v>0.21</v>
      </c>
      <c r="H11" s="24"/>
      <c r="I11" s="17"/>
      <c r="J11" s="17"/>
      <c r="K11" s="17"/>
      <c r="L11" s="17"/>
      <c r="M11" s="30"/>
      <c r="N11" s="43"/>
      <c r="O11" s="44"/>
      <c r="P11" s="45"/>
      <c r="Q11" s="46"/>
      <c r="R11" s="47"/>
      <c r="S11" s="46"/>
      <c r="T11" s="48"/>
      <c r="U11" s="47"/>
      <c r="V11" s="31"/>
      <c r="W11" s="31"/>
      <c r="X11" s="31"/>
      <c r="Y11" s="12"/>
      <c r="Z11" s="12"/>
      <c r="AA11" s="12"/>
      <c r="AM11" s="1"/>
      <c r="AN11" s="72">
        <v>0</v>
      </c>
      <c r="AO11" s="72">
        <v>17.971649996105008</v>
      </c>
      <c r="AP11" s="73">
        <v>2.7533333333333339</v>
      </c>
      <c r="AQ11" s="1"/>
    </row>
    <row r="12" spans="1:43" ht="15.75">
      <c r="A12" s="16"/>
      <c r="B12" s="23">
        <v>8</v>
      </c>
      <c r="C12" s="72">
        <v>66.048772918046083</v>
      </c>
      <c r="D12" s="72">
        <v>19.292783813219156</v>
      </c>
      <c r="E12" s="73">
        <v>4.5999999999999996</v>
      </c>
      <c r="F12" s="41">
        <v>7</v>
      </c>
      <c r="G12" s="42">
        <v>0.38</v>
      </c>
      <c r="H12" s="24"/>
      <c r="I12" s="17"/>
      <c r="J12" s="17"/>
      <c r="K12" s="17"/>
      <c r="L12" s="17"/>
      <c r="M12" s="30"/>
      <c r="N12" s="43"/>
      <c r="O12" s="44"/>
      <c r="P12" s="45"/>
      <c r="Q12" s="46"/>
      <c r="R12" s="47"/>
      <c r="S12" s="46"/>
      <c r="T12" s="48"/>
      <c r="U12" s="47"/>
      <c r="V12" s="31"/>
      <c r="W12" s="31"/>
      <c r="X12" s="31"/>
      <c r="Y12" s="12"/>
      <c r="Z12" s="12"/>
      <c r="AA12" s="12"/>
      <c r="AM12" s="1"/>
      <c r="AN12" s="72">
        <v>0</v>
      </c>
      <c r="AO12" s="72">
        <v>17.475915335865608</v>
      </c>
      <c r="AP12" s="73">
        <v>1.4950000000000001</v>
      </c>
      <c r="AQ12" s="1"/>
    </row>
    <row r="13" spans="1:43" ht="15.75">
      <c r="A13" s="16"/>
      <c r="B13" s="23">
        <v>9</v>
      </c>
      <c r="C13" s="72">
        <v>87.18524685591737</v>
      </c>
      <c r="D13" s="72">
        <v>20.554776626799505</v>
      </c>
      <c r="E13" s="73">
        <v>4.208333333333333</v>
      </c>
      <c r="F13" s="41">
        <v>8</v>
      </c>
      <c r="G13" s="42">
        <v>0.48</v>
      </c>
      <c r="H13" s="24"/>
      <c r="I13" s="17"/>
      <c r="J13" s="17"/>
      <c r="K13" s="17"/>
      <c r="L13" s="17"/>
      <c r="M13" s="30"/>
      <c r="N13" s="43"/>
      <c r="O13" s="44"/>
      <c r="P13" s="45"/>
      <c r="Q13" s="46"/>
      <c r="R13" s="47"/>
      <c r="S13" s="46"/>
      <c r="T13" s="48"/>
      <c r="U13" s="47"/>
      <c r="V13" s="31"/>
      <c r="W13" s="31"/>
      <c r="X13" s="31"/>
      <c r="Y13" s="12"/>
      <c r="Z13" s="12"/>
      <c r="AA13" s="12"/>
      <c r="AM13" s="1"/>
      <c r="AN13" s="72">
        <v>0</v>
      </c>
      <c r="AO13" s="72">
        <v>17.201887462329996</v>
      </c>
      <c r="AP13" s="73">
        <v>1.3083333333333333</v>
      </c>
      <c r="AQ13" s="1"/>
    </row>
    <row r="14" spans="1:43" ht="15.75">
      <c r="A14" s="16"/>
      <c r="B14" s="23">
        <v>10</v>
      </c>
      <c r="C14" s="135">
        <v>102.30550821057096</v>
      </c>
      <c r="D14" s="72">
        <v>21.92026868827265</v>
      </c>
      <c r="E14" s="73">
        <v>1.52</v>
      </c>
      <c r="F14" s="41">
        <v>9</v>
      </c>
      <c r="G14" s="42">
        <v>0.6</v>
      </c>
      <c r="H14" s="24"/>
      <c r="I14" s="17"/>
      <c r="J14" s="17"/>
      <c r="K14" s="17"/>
      <c r="L14" s="17"/>
      <c r="M14" s="30"/>
      <c r="N14" s="43"/>
      <c r="O14" s="44"/>
      <c r="P14" s="45"/>
      <c r="Q14" s="46"/>
      <c r="R14" s="47"/>
      <c r="S14" s="46"/>
      <c r="T14" s="48"/>
      <c r="U14" s="47"/>
      <c r="V14" s="31"/>
      <c r="W14" s="31"/>
      <c r="X14" s="31"/>
      <c r="Y14" s="12"/>
      <c r="Z14" s="12"/>
      <c r="AA14" s="12"/>
      <c r="AM14" s="1"/>
      <c r="AN14" s="72">
        <v>2.5066318907570717</v>
      </c>
      <c r="AO14" s="72">
        <v>17.174410741204643</v>
      </c>
      <c r="AP14" s="73">
        <v>1.7833333333333332</v>
      </c>
      <c r="AQ14" s="1"/>
    </row>
    <row r="15" spans="1:43" ht="15.75">
      <c r="A15" s="16"/>
      <c r="B15" s="23">
        <v>11</v>
      </c>
      <c r="C15" s="135">
        <v>111.24361035653178</v>
      </c>
      <c r="D15" s="72">
        <v>23.264216218933274</v>
      </c>
      <c r="E15" s="73">
        <v>2.0316666666666667</v>
      </c>
      <c r="F15" s="41">
        <v>10</v>
      </c>
      <c r="G15" s="42">
        <v>0.73</v>
      </c>
      <c r="H15" s="24"/>
      <c r="I15" s="17"/>
      <c r="J15" s="17"/>
      <c r="K15" s="17"/>
      <c r="L15" s="17"/>
      <c r="M15" s="30"/>
      <c r="N15" s="43"/>
      <c r="O15" s="44"/>
      <c r="P15" s="45"/>
      <c r="Q15" s="46"/>
      <c r="R15" s="47"/>
      <c r="S15" s="46"/>
      <c r="T15" s="48"/>
      <c r="U15" s="47"/>
      <c r="V15" s="31"/>
      <c r="W15" s="31"/>
      <c r="X15" s="31"/>
      <c r="Y15" s="12"/>
      <c r="Z15" s="12"/>
      <c r="AA15" s="12"/>
      <c r="AM15" s="1"/>
      <c r="AN15" s="72">
        <v>12.128078013530033</v>
      </c>
      <c r="AO15" s="72">
        <v>17.521498913372817</v>
      </c>
      <c r="AP15" s="73">
        <v>2.0583333333333336</v>
      </c>
      <c r="AQ15" s="1"/>
    </row>
    <row r="16" spans="1:43" ht="15.75">
      <c r="A16" s="16"/>
      <c r="B16" s="23">
        <v>12</v>
      </c>
      <c r="C16" s="135">
        <v>113.91545188137205</v>
      </c>
      <c r="D16" s="72">
        <v>24.463548362233034</v>
      </c>
      <c r="E16" s="73">
        <v>4.4633333333333338</v>
      </c>
      <c r="F16" s="41">
        <v>11</v>
      </c>
      <c r="G16" s="42">
        <v>0.89</v>
      </c>
      <c r="H16" s="24"/>
      <c r="I16" s="17"/>
      <c r="J16" s="17"/>
      <c r="K16" s="17"/>
      <c r="L16" s="17"/>
      <c r="M16" s="30"/>
      <c r="N16" s="43"/>
      <c r="O16" s="44"/>
      <c r="P16" s="45"/>
      <c r="Q16" s="46"/>
      <c r="R16" s="47"/>
      <c r="S16" s="46"/>
      <c r="T16" s="48"/>
      <c r="U16" s="47"/>
      <c r="V16" s="31"/>
      <c r="W16" s="31"/>
      <c r="X16" s="31"/>
      <c r="Y16" s="12"/>
      <c r="Z16" s="12"/>
      <c r="AA16" s="12"/>
      <c r="AM16" s="1"/>
      <c r="AN16" s="72">
        <v>39.32068482623734</v>
      </c>
      <c r="AO16" s="72">
        <v>18.249856170294116</v>
      </c>
      <c r="AP16" s="73">
        <v>3.6749999999999998</v>
      </c>
      <c r="AQ16" s="1"/>
    </row>
    <row r="17" spans="1:43" ht="15.75">
      <c r="A17" s="16"/>
      <c r="B17" s="23">
        <v>13</v>
      </c>
      <c r="C17" s="135">
        <v>110.37481172026735</v>
      </c>
      <c r="D17" s="72">
        <v>25.408437293205189</v>
      </c>
      <c r="E17" s="73">
        <v>11.981666666666667</v>
      </c>
      <c r="F17" s="41">
        <v>12</v>
      </c>
      <c r="G17" s="42">
        <v>1.02</v>
      </c>
      <c r="H17" s="24"/>
      <c r="I17" s="17"/>
      <c r="J17" s="17"/>
      <c r="K17" s="17"/>
      <c r="L17" s="17"/>
      <c r="M17" s="30"/>
      <c r="N17" s="43"/>
      <c r="O17" s="44"/>
      <c r="P17" s="45"/>
      <c r="Q17" s="46"/>
      <c r="R17" s="47"/>
      <c r="S17" s="46"/>
      <c r="T17" s="48"/>
      <c r="U17" s="47"/>
      <c r="V17" s="31"/>
      <c r="W17" s="31"/>
      <c r="X17" s="31"/>
      <c r="Y17" s="12"/>
      <c r="Z17" s="12"/>
      <c r="AA17" s="12"/>
      <c r="AM17" s="1"/>
      <c r="AN17" s="72">
        <v>66.048772918046083</v>
      </c>
      <c r="AO17" s="72">
        <v>19.292783813219156</v>
      </c>
      <c r="AP17" s="73">
        <v>4.5999999999999996</v>
      </c>
      <c r="AQ17" s="1"/>
    </row>
    <row r="18" spans="1:43" ht="15.75">
      <c r="A18" s="16"/>
      <c r="B18" s="23">
        <v>14</v>
      </c>
      <c r="C18" s="135">
        <v>100.7987294097331</v>
      </c>
      <c r="D18" s="72">
        <v>26.01235560849149</v>
      </c>
      <c r="E18" s="73">
        <v>10.455</v>
      </c>
      <c r="F18" s="41">
        <v>13</v>
      </c>
      <c r="G18" s="42">
        <v>1.18</v>
      </c>
      <c r="H18" s="24"/>
      <c r="I18" s="17"/>
      <c r="J18" s="17"/>
      <c r="K18" s="17"/>
      <c r="L18" s="17"/>
      <c r="M18" s="30"/>
      <c r="N18" s="43"/>
      <c r="O18" s="44"/>
      <c r="P18" s="45"/>
      <c r="Q18" s="46"/>
      <c r="R18" s="47"/>
      <c r="S18" s="46"/>
      <c r="T18" s="48"/>
      <c r="U18" s="47"/>
      <c r="V18" s="31"/>
      <c r="W18" s="31"/>
      <c r="X18" s="31"/>
      <c r="Y18" s="12"/>
      <c r="Z18" s="12"/>
      <c r="AA18" s="12"/>
      <c r="AM18" s="1"/>
      <c r="AN18" s="72">
        <v>87.18524685591737</v>
      </c>
      <c r="AO18" s="72">
        <v>20.554776626799505</v>
      </c>
      <c r="AP18" s="73">
        <v>4.208333333333333</v>
      </c>
      <c r="AQ18" s="1"/>
    </row>
    <row r="19" spans="1:43" ht="15.75">
      <c r="A19" s="16"/>
      <c r="B19" s="23">
        <v>15</v>
      </c>
      <c r="C19" s="72">
        <v>85.435781482554503</v>
      </c>
      <c r="D19" s="72">
        <v>26.22</v>
      </c>
      <c r="E19" s="73">
        <v>9.7799999999999994</v>
      </c>
      <c r="F19" s="41">
        <v>14</v>
      </c>
      <c r="G19" s="42">
        <v>1.29</v>
      </c>
      <c r="H19" s="24"/>
      <c r="I19" s="17"/>
      <c r="J19" s="17"/>
      <c r="K19" s="17"/>
      <c r="L19" s="17"/>
      <c r="M19" s="30"/>
      <c r="N19" s="43"/>
      <c r="O19" s="44"/>
      <c r="P19" s="45"/>
      <c r="Q19" s="46"/>
      <c r="R19" s="47"/>
      <c r="S19" s="46"/>
      <c r="T19" s="48"/>
      <c r="U19" s="47"/>
      <c r="V19" s="31"/>
      <c r="W19" s="31"/>
      <c r="X19" s="31"/>
      <c r="Y19" s="12"/>
      <c r="Z19" s="12"/>
      <c r="AA19" s="12"/>
      <c r="AM19" s="1"/>
      <c r="AN19" s="72">
        <v>102.30550821057096</v>
      </c>
      <c r="AO19" s="72">
        <v>21.92026868827265</v>
      </c>
      <c r="AP19" s="73">
        <v>1.52</v>
      </c>
      <c r="AQ19" s="1"/>
    </row>
    <row r="20" spans="1:43" ht="15.75">
      <c r="A20" s="16"/>
      <c r="B20" s="23">
        <v>16</v>
      </c>
      <c r="C20" s="72">
        <v>64.506438548721505</v>
      </c>
      <c r="D20" s="72">
        <v>26.01235560849149</v>
      </c>
      <c r="E20" s="73">
        <v>11.3</v>
      </c>
      <c r="F20" s="41">
        <v>15</v>
      </c>
      <c r="G20" s="42">
        <v>1.39</v>
      </c>
      <c r="H20" s="24"/>
      <c r="I20" s="17"/>
      <c r="J20" s="17"/>
      <c r="K20" s="17"/>
      <c r="L20" s="17"/>
      <c r="M20" s="30"/>
      <c r="N20" s="43"/>
      <c r="O20" s="44"/>
      <c r="P20" s="45"/>
      <c r="Q20" s="46"/>
      <c r="R20" s="47"/>
      <c r="S20" s="46"/>
      <c r="T20" s="48"/>
      <c r="U20" s="47"/>
      <c r="V20" s="31"/>
      <c r="W20" s="31"/>
      <c r="X20" s="31"/>
      <c r="Y20" s="12"/>
      <c r="Z20" s="12"/>
      <c r="AA20" s="12"/>
      <c r="AM20" s="1"/>
      <c r="AN20" s="72">
        <v>111.24361035653178</v>
      </c>
      <c r="AO20" s="72">
        <v>23.264216218933274</v>
      </c>
      <c r="AP20" s="73">
        <v>2.0316666666666667</v>
      </c>
      <c r="AQ20" s="1"/>
    </row>
    <row r="21" spans="1:43" ht="15.75">
      <c r="A21" s="16"/>
      <c r="B21" s="23">
        <v>17</v>
      </c>
      <c r="C21" s="72">
        <v>38.362723730968376</v>
      </c>
      <c r="D21" s="72">
        <v>25.408437293205189</v>
      </c>
      <c r="E21" s="73">
        <v>8.1466666666666665</v>
      </c>
      <c r="F21" s="41">
        <v>16</v>
      </c>
      <c r="G21" s="42">
        <v>1.4</v>
      </c>
      <c r="H21" s="24"/>
      <c r="I21" s="17"/>
      <c r="J21" s="17"/>
      <c r="K21" s="17"/>
      <c r="L21" s="17"/>
      <c r="M21" s="30"/>
      <c r="N21" s="43"/>
      <c r="O21" s="44"/>
      <c r="P21" s="45"/>
      <c r="Q21" s="46"/>
      <c r="R21" s="47"/>
      <c r="S21" s="46"/>
      <c r="T21" s="48"/>
      <c r="U21" s="47"/>
      <c r="V21" s="31"/>
      <c r="W21" s="31"/>
      <c r="X21" s="31"/>
      <c r="Y21" s="12"/>
      <c r="Z21" s="12"/>
      <c r="AA21" s="12"/>
      <c r="AM21" s="1"/>
      <c r="AN21" s="72">
        <v>113.91545188137205</v>
      </c>
      <c r="AO21" s="72">
        <v>24.463548362233034</v>
      </c>
      <c r="AP21" s="73">
        <v>4.4633333333333338</v>
      </c>
      <c r="AQ21" s="1"/>
    </row>
    <row r="22" spans="1:43" ht="15.75">
      <c r="A22" s="16"/>
      <c r="B22" s="23">
        <v>18</v>
      </c>
      <c r="C22" s="72">
        <v>11.846932858227525</v>
      </c>
      <c r="D22" s="72">
        <v>24.463548362233034</v>
      </c>
      <c r="E22" s="73">
        <v>5.708333333333333</v>
      </c>
      <c r="F22" s="41">
        <v>17</v>
      </c>
      <c r="G22" s="42">
        <v>1.4</v>
      </c>
      <c r="H22" s="24"/>
      <c r="I22" s="17"/>
      <c r="J22" s="17"/>
      <c r="K22" s="17"/>
      <c r="L22" s="17"/>
      <c r="M22" s="30"/>
      <c r="N22" s="43"/>
      <c r="O22" s="44"/>
      <c r="P22" s="45"/>
      <c r="Q22" s="46"/>
      <c r="R22" s="47"/>
      <c r="S22" s="46"/>
      <c r="T22" s="48"/>
      <c r="U22" s="47"/>
      <c r="V22" s="31"/>
      <c r="W22" s="31"/>
      <c r="X22" s="31"/>
      <c r="Y22" s="12"/>
      <c r="Z22" s="12"/>
      <c r="AA22" s="12"/>
      <c r="AM22" s="1"/>
      <c r="AN22" s="72">
        <v>110.37481172026735</v>
      </c>
      <c r="AO22" s="72">
        <v>25.408437293205189</v>
      </c>
      <c r="AP22" s="73">
        <v>11.981666666666667</v>
      </c>
      <c r="AQ22" s="1"/>
    </row>
    <row r="23" spans="1:43" ht="15.75">
      <c r="A23" s="16"/>
      <c r="B23" s="23">
        <v>19</v>
      </c>
      <c r="C23" s="72">
        <v>2.4560030749381814</v>
      </c>
      <c r="D23" s="72">
        <v>23.264216218933274</v>
      </c>
      <c r="E23" s="73">
        <v>6.8583333333333334</v>
      </c>
      <c r="F23" s="41">
        <v>18</v>
      </c>
      <c r="G23" s="42">
        <v>1.4</v>
      </c>
      <c r="H23" s="24"/>
      <c r="I23" s="17"/>
      <c r="J23" s="17"/>
      <c r="K23" s="17"/>
      <c r="L23" s="17"/>
      <c r="M23" s="30"/>
      <c r="N23" s="43"/>
      <c r="O23" s="44"/>
      <c r="P23" s="45"/>
      <c r="Q23" s="46"/>
      <c r="R23" s="47"/>
      <c r="S23" s="46"/>
      <c r="T23" s="48"/>
      <c r="U23" s="47"/>
      <c r="V23" s="31"/>
      <c r="W23" s="31"/>
      <c r="X23" s="31"/>
      <c r="Y23" s="12"/>
      <c r="Z23" s="12"/>
      <c r="AA23" s="12"/>
      <c r="AM23" s="1"/>
      <c r="AN23" s="72">
        <v>100.7987294097331</v>
      </c>
      <c r="AO23" s="72">
        <v>26.01235560849149</v>
      </c>
      <c r="AP23" s="73">
        <v>10.455</v>
      </c>
      <c r="AQ23" s="1"/>
    </row>
    <row r="24" spans="1:43" ht="15.75">
      <c r="A24" s="16"/>
      <c r="B24" s="23">
        <v>20</v>
      </c>
      <c r="C24" s="72">
        <v>0</v>
      </c>
      <c r="D24" s="72">
        <v>23.537209713438994</v>
      </c>
      <c r="E24" s="73">
        <v>6.0250000000000004</v>
      </c>
      <c r="F24" s="41">
        <v>19</v>
      </c>
      <c r="G24" s="42">
        <v>1.39</v>
      </c>
      <c r="H24" s="24"/>
      <c r="I24" s="17"/>
      <c r="J24" s="17"/>
      <c r="K24" s="17"/>
      <c r="L24" s="17"/>
      <c r="M24" s="30"/>
      <c r="N24" s="43"/>
      <c r="O24" s="44"/>
      <c r="P24" s="45"/>
      <c r="Q24" s="46"/>
      <c r="R24" s="47"/>
      <c r="S24" s="46"/>
      <c r="T24" s="48"/>
      <c r="U24" s="47"/>
      <c r="V24" s="31"/>
      <c r="W24" s="31"/>
      <c r="X24" s="31"/>
      <c r="Y24" s="12"/>
      <c r="Z24" s="12"/>
      <c r="AA24" s="12"/>
      <c r="AM24" s="1"/>
      <c r="AN24" s="72">
        <v>85.435781482554503</v>
      </c>
      <c r="AO24" s="72">
        <v>26.22</v>
      </c>
      <c r="AP24" s="73">
        <v>9.7799999999999994</v>
      </c>
      <c r="AQ24" s="1"/>
    </row>
    <row r="25" spans="1:43" ht="15.75">
      <c r="A25" s="16"/>
      <c r="B25" s="23">
        <v>21</v>
      </c>
      <c r="C25" s="72">
        <v>0</v>
      </c>
      <c r="D25" s="72">
        <v>22.54465866719022</v>
      </c>
      <c r="E25" s="73">
        <v>6.5583333333333327</v>
      </c>
      <c r="F25" s="41">
        <v>20</v>
      </c>
      <c r="G25" s="42">
        <v>1.35</v>
      </c>
      <c r="H25" s="24"/>
      <c r="I25" s="17"/>
      <c r="J25" s="17"/>
      <c r="K25" s="17"/>
      <c r="L25" s="17"/>
      <c r="M25" s="30"/>
      <c r="N25" s="43"/>
      <c r="O25" s="44"/>
      <c r="P25" s="45"/>
      <c r="Q25" s="46"/>
      <c r="R25" s="47"/>
      <c r="S25" s="46"/>
      <c r="T25" s="48"/>
      <c r="U25" s="47"/>
      <c r="V25" s="31"/>
      <c r="W25" s="31"/>
      <c r="X25" s="31"/>
      <c r="Y25" s="12"/>
      <c r="Z25" s="12"/>
      <c r="AA25" s="12"/>
      <c r="AM25" s="1"/>
      <c r="AN25" s="72">
        <v>64.506438548721505</v>
      </c>
      <c r="AO25" s="72">
        <v>26.01235560849149</v>
      </c>
      <c r="AP25" s="73">
        <v>11.3</v>
      </c>
      <c r="AQ25" s="1"/>
    </row>
    <row r="26" spans="1:43" ht="15.75">
      <c r="A26" s="16"/>
      <c r="B26" s="23">
        <v>22</v>
      </c>
      <c r="C26" s="72">
        <v>0</v>
      </c>
      <c r="D26" s="72">
        <v>21.506826478846861</v>
      </c>
      <c r="E26" s="73">
        <v>6.6083333333333334</v>
      </c>
      <c r="F26" s="41">
        <v>21</v>
      </c>
      <c r="G26" s="42">
        <v>1.3</v>
      </c>
      <c r="H26" s="24"/>
      <c r="I26" s="17"/>
      <c r="J26" s="17"/>
      <c r="K26" s="17"/>
      <c r="L26" s="17"/>
      <c r="M26" s="30"/>
      <c r="N26" s="43"/>
      <c r="O26" s="44"/>
      <c r="P26" s="45"/>
      <c r="Q26" s="46"/>
      <c r="R26" s="47"/>
      <c r="S26" s="46"/>
      <c r="T26" s="48"/>
      <c r="U26" s="47"/>
      <c r="V26" s="31"/>
      <c r="W26" s="31"/>
      <c r="X26" s="31"/>
      <c r="Y26" s="12"/>
      <c r="Z26" s="12"/>
      <c r="AA26" s="12"/>
      <c r="AM26" s="1"/>
      <c r="AN26" s="72">
        <v>38.362723730968376</v>
      </c>
      <c r="AO26" s="72">
        <v>25.408437293205189</v>
      </c>
      <c r="AP26" s="73">
        <v>8.1466666666666665</v>
      </c>
      <c r="AQ26" s="1"/>
    </row>
    <row r="27" spans="1:43" ht="15.75">
      <c r="A27" s="80"/>
      <c r="B27" s="23">
        <v>23</v>
      </c>
      <c r="C27" s="72">
        <v>0</v>
      </c>
      <c r="D27" s="72">
        <v>20.478379295083517</v>
      </c>
      <c r="E27" s="73">
        <v>6.5483333333333329</v>
      </c>
      <c r="F27" s="41">
        <v>22</v>
      </c>
      <c r="G27" s="42">
        <v>1.25</v>
      </c>
      <c r="H27" s="24"/>
      <c r="I27" s="17"/>
      <c r="J27" s="17"/>
      <c r="K27" s="17"/>
      <c r="L27" s="17"/>
      <c r="M27" s="30"/>
      <c r="N27" s="43"/>
      <c r="O27" s="44"/>
      <c r="P27" s="45"/>
      <c r="Q27" s="46"/>
      <c r="R27" s="47"/>
      <c r="S27" s="46"/>
      <c r="T27" s="48"/>
      <c r="U27" s="47"/>
      <c r="V27" s="31"/>
      <c r="W27" s="31"/>
      <c r="X27" s="31"/>
      <c r="Y27" s="12"/>
      <c r="Z27" s="12"/>
      <c r="AA27" s="12"/>
      <c r="AM27" s="1"/>
      <c r="AN27" s="72">
        <v>11.846932858227525</v>
      </c>
      <c r="AO27" s="72">
        <v>24.463548362233034</v>
      </c>
      <c r="AP27" s="73">
        <v>5.708333333333333</v>
      </c>
      <c r="AQ27" s="1"/>
    </row>
    <row r="28" spans="1:43" ht="15.75">
      <c r="A28" s="80"/>
      <c r="B28" s="23">
        <v>24</v>
      </c>
      <c r="C28" s="72">
        <v>0</v>
      </c>
      <c r="D28" s="72">
        <v>19.513488922504514</v>
      </c>
      <c r="E28" s="73">
        <v>5.1916666666666664</v>
      </c>
      <c r="F28" s="41">
        <v>23</v>
      </c>
      <c r="G28" s="42">
        <v>1.21</v>
      </c>
      <c r="H28" s="24"/>
      <c r="I28" s="17"/>
      <c r="J28" s="17"/>
      <c r="K28" s="17"/>
      <c r="L28" s="17"/>
      <c r="M28" s="30"/>
      <c r="N28" s="43"/>
      <c r="O28" s="44"/>
      <c r="P28" s="45"/>
      <c r="Q28" s="46"/>
      <c r="R28" s="47"/>
      <c r="S28" s="46"/>
      <c r="T28" s="48"/>
      <c r="U28" s="47"/>
      <c r="V28" s="31"/>
      <c r="W28" s="31"/>
      <c r="X28" s="31"/>
      <c r="Y28" s="12"/>
      <c r="Z28" s="12"/>
      <c r="AA28" s="12"/>
      <c r="AM28" s="1"/>
      <c r="AN28" s="72">
        <v>2.4560030749381814</v>
      </c>
      <c r="AO28" s="72">
        <v>23.264216218933274</v>
      </c>
      <c r="AP28" s="73">
        <v>6.8583333333333334</v>
      </c>
      <c r="AQ28" s="1"/>
    </row>
    <row r="29" spans="1:43" ht="15.75">
      <c r="A29" s="80"/>
      <c r="B29" s="23"/>
      <c r="C29" s="8"/>
      <c r="D29" s="8"/>
      <c r="E29" s="8"/>
      <c r="F29" s="41">
        <v>24</v>
      </c>
      <c r="G29" s="42">
        <v>1.19</v>
      </c>
      <c r="H29" s="24"/>
      <c r="I29" s="17"/>
      <c r="J29" s="17"/>
      <c r="K29" s="17"/>
      <c r="L29" s="17"/>
      <c r="M29" s="30"/>
      <c r="N29" s="43"/>
      <c r="O29" s="44"/>
      <c r="P29" s="45"/>
      <c r="Q29" s="46"/>
      <c r="R29" s="47"/>
      <c r="S29" s="46"/>
      <c r="T29" s="48"/>
      <c r="U29" s="47"/>
      <c r="V29" s="31"/>
      <c r="W29" s="31"/>
      <c r="X29" s="31"/>
      <c r="Y29" s="12"/>
      <c r="Z29" s="12"/>
      <c r="AA29" s="12"/>
      <c r="AM29" s="1"/>
      <c r="AN29" s="72">
        <v>0</v>
      </c>
      <c r="AO29" s="72">
        <v>23.537209713438994</v>
      </c>
      <c r="AP29" s="73">
        <v>6.0250000000000004</v>
      </c>
      <c r="AQ29" s="1"/>
    </row>
    <row r="30" spans="1:43" ht="16.5" thickBot="1">
      <c r="A30" s="80"/>
      <c r="B30" s="25"/>
      <c r="C30" s="26"/>
      <c r="D30" s="26"/>
      <c r="E30" s="26"/>
      <c r="F30" s="49">
        <v>25</v>
      </c>
      <c r="G30" s="50">
        <v>1.17</v>
      </c>
      <c r="H30" s="27"/>
      <c r="I30" s="28"/>
      <c r="J30" s="28"/>
      <c r="K30" s="28"/>
      <c r="L30" s="28"/>
      <c r="M30" s="51"/>
      <c r="N30" s="52"/>
      <c r="O30" s="53"/>
      <c r="P30" s="54"/>
      <c r="Q30" s="55"/>
      <c r="R30" s="56"/>
      <c r="S30" s="55"/>
      <c r="T30" s="57"/>
      <c r="U30" s="56"/>
      <c r="V30" s="31"/>
      <c r="W30" s="31"/>
      <c r="X30" s="31"/>
      <c r="Y30" s="12"/>
      <c r="Z30" s="12"/>
      <c r="AA30" s="12"/>
      <c r="AM30" s="1"/>
      <c r="AN30" s="72">
        <v>0</v>
      </c>
      <c r="AO30" s="72">
        <v>22.54465866719022</v>
      </c>
      <c r="AP30" s="73">
        <v>6.5583333333333327</v>
      </c>
      <c r="AQ30" s="1"/>
    </row>
    <row r="31" spans="1:43" ht="15.75">
      <c r="A31" s="80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80"/>
      <c r="N31" s="16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12"/>
      <c r="Z31" s="12"/>
      <c r="AA31" s="12"/>
      <c r="AM31" s="1"/>
      <c r="AN31" s="72">
        <v>0</v>
      </c>
      <c r="AO31" s="72">
        <v>21.506826478846861</v>
      </c>
      <c r="AP31" s="73">
        <v>6.6083333333333334</v>
      </c>
      <c r="AQ31" s="1"/>
    </row>
    <row r="32" spans="1:43" ht="16.5" thickBot="1">
      <c r="A32" s="80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80"/>
      <c r="N32" s="16"/>
      <c r="O32" s="31"/>
      <c r="P32" s="31"/>
      <c r="Q32" s="31"/>
      <c r="R32" s="31"/>
      <c r="S32" s="60"/>
      <c r="T32" s="60"/>
      <c r="U32" s="60"/>
      <c r="V32" s="31"/>
      <c r="W32" s="31"/>
      <c r="X32" s="31"/>
      <c r="Y32" s="12"/>
      <c r="Z32" s="12"/>
      <c r="AA32" s="12"/>
      <c r="AM32" s="1"/>
      <c r="AN32" s="72">
        <v>0</v>
      </c>
      <c r="AO32" s="72">
        <v>20.478379295083517</v>
      </c>
      <c r="AP32" s="73">
        <v>6.5483333333333329</v>
      </c>
      <c r="AQ32" s="1"/>
    </row>
    <row r="33" spans="1:43" ht="16.5" thickBot="1">
      <c r="A33" s="16"/>
      <c r="B33" s="94" t="s">
        <v>40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6"/>
      <c r="AM33" s="1"/>
      <c r="AN33" s="72">
        <v>0</v>
      </c>
      <c r="AO33" s="72">
        <v>19.513488922504514</v>
      </c>
      <c r="AP33" s="73">
        <v>5.1916666666666664</v>
      </c>
      <c r="AQ33" s="1"/>
    </row>
    <row r="34" spans="1:43" ht="16.5" thickBot="1">
      <c r="A34" s="16"/>
      <c r="B34" s="97" t="s">
        <v>26</v>
      </c>
      <c r="C34" s="98"/>
      <c r="D34" s="98"/>
      <c r="E34" s="98"/>
      <c r="F34" s="98"/>
      <c r="G34" s="98"/>
      <c r="H34" s="98"/>
      <c r="I34" s="98"/>
      <c r="J34" s="99"/>
      <c r="K34" s="97" t="s">
        <v>33</v>
      </c>
      <c r="L34" s="99"/>
      <c r="M34" s="97" t="s">
        <v>32</v>
      </c>
      <c r="N34" s="99"/>
      <c r="O34" s="100" t="s">
        <v>35</v>
      </c>
      <c r="P34" s="101"/>
      <c r="Q34" s="101"/>
      <c r="R34" s="102" t="s">
        <v>29</v>
      </c>
      <c r="S34" s="103"/>
      <c r="T34" s="104"/>
      <c r="U34" s="92" t="s">
        <v>56</v>
      </c>
      <c r="V34" s="93"/>
      <c r="W34" s="88" t="s">
        <v>48</v>
      </c>
      <c r="X34" s="89"/>
      <c r="AM34" s="1"/>
      <c r="AN34" s="1"/>
      <c r="AO34" s="1"/>
      <c r="AP34" s="1"/>
      <c r="AQ34" s="1"/>
    </row>
    <row r="35" spans="1:43" ht="120" customHeight="1" thickBot="1">
      <c r="A35" s="16"/>
      <c r="B35" s="9" t="s">
        <v>0</v>
      </c>
      <c r="C35" s="6" t="s">
        <v>3</v>
      </c>
      <c r="D35" s="79" t="s">
        <v>4</v>
      </c>
      <c r="E35" s="6" t="s">
        <v>5</v>
      </c>
      <c r="F35" s="79" t="s">
        <v>6</v>
      </c>
      <c r="G35" s="6" t="s">
        <v>24</v>
      </c>
      <c r="H35" s="78" t="s">
        <v>2</v>
      </c>
      <c r="I35" s="6" t="s">
        <v>46</v>
      </c>
      <c r="J35" s="6" t="s">
        <v>27</v>
      </c>
      <c r="K35" s="79" t="s">
        <v>41</v>
      </c>
      <c r="L35" s="6" t="s">
        <v>25</v>
      </c>
      <c r="M35" s="79" t="s">
        <v>41</v>
      </c>
      <c r="N35" s="6" t="s">
        <v>25</v>
      </c>
      <c r="O35" s="18" t="s">
        <v>51</v>
      </c>
      <c r="P35" s="18" t="s">
        <v>45</v>
      </c>
      <c r="Q35" s="18" t="s">
        <v>47</v>
      </c>
      <c r="R35" s="18" t="s">
        <v>30</v>
      </c>
      <c r="S35" s="18" t="s">
        <v>31</v>
      </c>
      <c r="T35" s="18" t="s">
        <v>34</v>
      </c>
      <c r="U35" s="74" t="s">
        <v>57</v>
      </c>
      <c r="V35" s="74" t="s">
        <v>58</v>
      </c>
      <c r="W35" s="18" t="s">
        <v>49</v>
      </c>
      <c r="X35" s="18" t="s">
        <v>50</v>
      </c>
      <c r="AM35" s="1"/>
      <c r="AN35" s="1"/>
      <c r="AO35" s="1"/>
      <c r="AP35" s="1"/>
      <c r="AQ35" s="1"/>
    </row>
    <row r="36" spans="1:43" ht="16.5" thickBot="1">
      <c r="A36" s="16"/>
      <c r="B36" s="63">
        <v>1</v>
      </c>
      <c r="C36" s="81">
        <f t="shared" ref="C36:C59" si="0">FLOOR(E5,1)</f>
        <v>3</v>
      </c>
      <c r="D36" s="81">
        <f t="shared" ref="D36:D59" si="1">CEILING(E5,1)</f>
        <v>4</v>
      </c>
      <c r="E36" s="81">
        <f t="shared" ref="E36:F59" si="2">VLOOKUP(C36,$F$5:$G$30,2,FALSE)</f>
        <v>0</v>
      </c>
      <c r="F36" s="81">
        <f t="shared" si="2"/>
        <v>0.02</v>
      </c>
      <c r="G36" s="81">
        <f>(288.157/(273.15+D5))*IF(E5&lt;18,E36+(F36-E36)*(E5-FLOOR(E5,1)),F36+(E36-F36)*(E5-FLOOR(E5,1)))</f>
        <v>1.7017425487021492E-2</v>
      </c>
      <c r="H36" s="65">
        <f>C5</f>
        <v>0</v>
      </c>
      <c r="I36" s="81">
        <f>G36+$W$36*H36/1000</f>
        <v>1.7017425487021492E-2</v>
      </c>
      <c r="J36" s="81">
        <f>SUM(I36:I59)</f>
        <v>6.828820307853487</v>
      </c>
      <c r="K36" s="81">
        <f>1000*H5/(I5*J5*K5)</f>
        <v>1.8018450893715163</v>
      </c>
      <c r="L36" s="81">
        <f>(M5/60)*H5/J5</f>
        <v>0.31249999999999994</v>
      </c>
      <c r="M36" s="81">
        <f>1000*N5/K5</f>
        <v>0.45454545454545453</v>
      </c>
      <c r="N36" s="81">
        <f>24*N5*O5*P5/3600</f>
        <v>2.6666666666666672E-2</v>
      </c>
      <c r="O36" s="81">
        <f>0.5*(S6/(U6/1000)-SQRT(((S6/(U6/1000))^2)-(4*M36*K5/(0.9*U6/1000))))</f>
        <v>4.6659142221774914</v>
      </c>
      <c r="P36" s="66">
        <f>0.5*(S6/(U6/1000)-SQRT(((S6/(U6/1000))^2)-(4*K36*K5*I5/(0.9*U6/1000))))</f>
        <v>16.221383768432929</v>
      </c>
      <c r="Q36" s="67">
        <f xml:space="preserve"> 0.5*(S6/(U6/1000)-(SQRT((S6/(U6/1000))^2-((4*K5/(0.9*U6/1000))*(K36*I5+M36)))))</f>
        <v>21.158601975020133</v>
      </c>
      <c r="R36" s="81">
        <f>O5*24*P5/3600*O36/1000</f>
        <v>1.2442437925806644E-3</v>
      </c>
      <c r="S36" s="68">
        <f>(((FLOOR(M5/(60/O5),1))*P5/3600*S6*Q36)+((M5*60-(FLOOR(M5/(60/O5),1))*P5)*S6*P36/3600)+((24*O5-(FLOOR(M5/(60/O5),1)))*P5*S6*O36/3600))/1000</f>
        <v>0.38678655472434237</v>
      </c>
      <c r="T36" s="68">
        <f>(30-L5)*R36+L5*S36</f>
        <v>0.42286962470918166</v>
      </c>
      <c r="U36" s="62">
        <f>(SUM(H36:H59))/1000</f>
        <v>0.94843540577837315</v>
      </c>
      <c r="V36" s="62">
        <f>SUM(G36:G59)</f>
        <v>5.8803849020751153</v>
      </c>
      <c r="W36" s="67">
        <f>IF((S36-V36)&lt;0,1,CEILING((1+(S36-V36)/U36),1))</f>
        <v>1</v>
      </c>
      <c r="X36" s="82">
        <f>CEILING((P36*M5/60)/(T5),1)</f>
        <v>1</v>
      </c>
    </row>
    <row r="37" spans="1:43" ht="16.5" thickBot="1">
      <c r="A37" s="16"/>
      <c r="B37" s="23">
        <v>2</v>
      </c>
      <c r="C37" s="21">
        <f t="shared" si="0"/>
        <v>2</v>
      </c>
      <c r="D37" s="21">
        <f t="shared" si="1"/>
        <v>3</v>
      </c>
      <c r="E37" s="21">
        <f t="shared" si="2"/>
        <v>0</v>
      </c>
      <c r="F37" s="21">
        <f t="shared" si="2"/>
        <v>0</v>
      </c>
      <c r="G37" s="21">
        <f t="shared" ref="G37:G59" si="3">(288.157/(273.15+D6))*IF(E6&lt;18,E37+(F37-E37)*(E6-FLOOR(E6,1)),F37+(E37-F37)*(E6-FLOOR(E6,1)))</f>
        <v>0</v>
      </c>
      <c r="H37" s="70">
        <f t="shared" ref="H37:H59" si="4">C6</f>
        <v>0</v>
      </c>
      <c r="I37" s="81">
        <f t="shared" ref="I37:I59" si="5">G37+$W$36*H37/1000</f>
        <v>0</v>
      </c>
      <c r="J37" s="17"/>
      <c r="K37" s="17"/>
      <c r="L37" s="17"/>
      <c r="M37" s="17"/>
      <c r="N37" s="17"/>
      <c r="O37" s="17"/>
      <c r="P37" s="58"/>
      <c r="Q37" s="62"/>
      <c r="R37" s="17"/>
      <c r="S37" s="48"/>
      <c r="T37" s="48"/>
      <c r="U37" s="62"/>
      <c r="V37" s="62"/>
      <c r="W37" s="62"/>
      <c r="X37" s="30"/>
    </row>
    <row r="38" spans="1:43" ht="16.5" thickBot="1">
      <c r="A38" s="16"/>
      <c r="B38" s="23">
        <v>3</v>
      </c>
      <c r="C38" s="21">
        <f t="shared" si="0"/>
        <v>1</v>
      </c>
      <c r="D38" s="21">
        <f t="shared" si="1"/>
        <v>2</v>
      </c>
      <c r="E38" s="21">
        <f t="shared" si="2"/>
        <v>0</v>
      </c>
      <c r="F38" s="21">
        <f t="shared" si="2"/>
        <v>0</v>
      </c>
      <c r="G38" s="21">
        <f t="shared" si="3"/>
        <v>0</v>
      </c>
      <c r="H38" s="70">
        <f t="shared" si="4"/>
        <v>0</v>
      </c>
      <c r="I38" s="81">
        <f t="shared" si="5"/>
        <v>0</v>
      </c>
      <c r="J38" s="17"/>
      <c r="K38" s="17"/>
      <c r="L38" s="17"/>
      <c r="M38" s="17"/>
      <c r="N38" s="17"/>
      <c r="O38" s="17"/>
      <c r="P38" s="58"/>
      <c r="Q38" s="62"/>
      <c r="R38" s="17"/>
      <c r="S38" s="48"/>
      <c r="T38" s="48"/>
      <c r="U38" s="62"/>
      <c r="V38" s="62"/>
      <c r="W38" s="62"/>
      <c r="X38" s="30"/>
    </row>
    <row r="39" spans="1:43" ht="16.5" thickBot="1">
      <c r="A39" s="16"/>
      <c r="B39" s="23">
        <v>4</v>
      </c>
      <c r="C39" s="21">
        <f t="shared" si="0"/>
        <v>1</v>
      </c>
      <c r="D39" s="21">
        <f t="shared" si="1"/>
        <v>2</v>
      </c>
      <c r="E39" s="21">
        <f t="shared" si="2"/>
        <v>0</v>
      </c>
      <c r="F39" s="21">
        <f t="shared" si="2"/>
        <v>0</v>
      </c>
      <c r="G39" s="21">
        <f t="shared" si="3"/>
        <v>0</v>
      </c>
      <c r="H39" s="70">
        <f t="shared" si="4"/>
        <v>0</v>
      </c>
      <c r="I39" s="81">
        <f t="shared" si="5"/>
        <v>0</v>
      </c>
      <c r="J39" s="17"/>
      <c r="K39" s="17"/>
      <c r="L39" s="17"/>
      <c r="M39" s="17"/>
      <c r="N39" s="17"/>
      <c r="O39" s="17"/>
      <c r="P39" s="58"/>
      <c r="Q39" s="62"/>
      <c r="R39" s="17"/>
      <c r="S39" s="48"/>
      <c r="T39" s="48"/>
      <c r="U39" s="62"/>
      <c r="V39" s="62"/>
      <c r="W39" s="62"/>
      <c r="X39" s="30"/>
    </row>
    <row r="40" spans="1:43" ht="16.5" thickBot="1">
      <c r="A40" s="16"/>
      <c r="B40" s="23">
        <v>5</v>
      </c>
      <c r="C40" s="21">
        <f t="shared" si="0"/>
        <v>1</v>
      </c>
      <c r="D40" s="21">
        <f t="shared" si="1"/>
        <v>2</v>
      </c>
      <c r="E40" s="21">
        <f t="shared" si="2"/>
        <v>0</v>
      </c>
      <c r="F40" s="21">
        <f t="shared" si="2"/>
        <v>0</v>
      </c>
      <c r="G40" s="21">
        <f t="shared" si="3"/>
        <v>0</v>
      </c>
      <c r="H40" s="70">
        <f t="shared" si="4"/>
        <v>2.5066318907570717</v>
      </c>
      <c r="I40" s="81">
        <f t="shared" si="5"/>
        <v>2.5066318907570719E-3</v>
      </c>
      <c r="J40" s="17"/>
      <c r="K40" s="17"/>
      <c r="L40" s="17"/>
      <c r="M40" s="17"/>
      <c r="N40" s="17"/>
      <c r="O40" s="17"/>
      <c r="P40" s="58"/>
      <c r="Q40" s="62"/>
      <c r="R40" s="17"/>
      <c r="S40" s="48"/>
      <c r="T40" s="48"/>
      <c r="U40" s="62"/>
      <c r="V40" s="62"/>
      <c r="W40" s="62"/>
      <c r="X40" s="30"/>
    </row>
    <row r="41" spans="1:43" ht="16.5" thickBot="1">
      <c r="A41" s="16"/>
      <c r="B41" s="23">
        <v>6</v>
      </c>
      <c r="C41" s="21">
        <f t="shared" si="0"/>
        <v>2</v>
      </c>
      <c r="D41" s="21">
        <f t="shared" si="1"/>
        <v>3</v>
      </c>
      <c r="E41" s="21">
        <f t="shared" si="2"/>
        <v>0</v>
      </c>
      <c r="F41" s="21">
        <f t="shared" si="2"/>
        <v>0</v>
      </c>
      <c r="G41" s="21">
        <f t="shared" si="3"/>
        <v>0</v>
      </c>
      <c r="H41" s="70">
        <f t="shared" si="4"/>
        <v>12.128078013530033</v>
      </c>
      <c r="I41" s="81">
        <f t="shared" si="5"/>
        <v>1.2128078013530032E-2</v>
      </c>
      <c r="J41" s="17"/>
      <c r="K41" s="17"/>
      <c r="L41" s="17"/>
      <c r="M41" s="17"/>
      <c r="N41" s="17"/>
      <c r="O41" s="17"/>
      <c r="P41" s="58"/>
      <c r="Q41" s="62"/>
      <c r="R41" s="17"/>
      <c r="S41" s="48"/>
      <c r="T41" s="48"/>
      <c r="U41" s="62"/>
      <c r="V41" s="62"/>
      <c r="W41" s="62"/>
      <c r="X41" s="30"/>
    </row>
    <row r="42" spans="1:43" ht="16.5" thickBot="1">
      <c r="A42" s="16"/>
      <c r="B42" s="23">
        <v>7</v>
      </c>
      <c r="C42" s="21">
        <f t="shared" si="0"/>
        <v>3</v>
      </c>
      <c r="D42" s="21">
        <f t="shared" si="1"/>
        <v>4</v>
      </c>
      <c r="E42" s="21">
        <f t="shared" si="2"/>
        <v>0</v>
      </c>
      <c r="F42" s="21">
        <f t="shared" si="2"/>
        <v>0.02</v>
      </c>
      <c r="G42" s="21">
        <f t="shared" si="3"/>
        <v>1.334976465371559E-2</v>
      </c>
      <c r="H42" s="70">
        <f t="shared" si="4"/>
        <v>39.32068482623734</v>
      </c>
      <c r="I42" s="81">
        <f t="shared" si="5"/>
        <v>5.2670449479952926E-2</v>
      </c>
      <c r="J42" s="17"/>
      <c r="K42" s="17"/>
      <c r="L42" s="17"/>
      <c r="M42" s="17"/>
      <c r="N42" s="17"/>
      <c r="O42" s="17"/>
      <c r="P42" s="58"/>
      <c r="Q42" s="62"/>
      <c r="R42" s="17"/>
      <c r="S42" s="48"/>
      <c r="T42" s="48"/>
      <c r="U42" s="62"/>
      <c r="V42" s="62"/>
      <c r="W42" s="62"/>
      <c r="X42" s="30"/>
    </row>
    <row r="43" spans="1:43" ht="16.5" thickBot="1">
      <c r="A43" s="16"/>
      <c r="B43" s="23">
        <v>8</v>
      </c>
      <c r="C43" s="21">
        <f t="shared" si="0"/>
        <v>4</v>
      </c>
      <c r="D43" s="21">
        <f t="shared" si="1"/>
        <v>5</v>
      </c>
      <c r="E43" s="21">
        <f t="shared" si="2"/>
        <v>0.02</v>
      </c>
      <c r="F43" s="21">
        <f t="shared" si="2"/>
        <v>0.16</v>
      </c>
      <c r="G43" s="21">
        <f t="shared" si="3"/>
        <v>0.10247586761840059</v>
      </c>
      <c r="H43" s="70">
        <f t="shared" si="4"/>
        <v>66.048772918046083</v>
      </c>
      <c r="I43" s="81">
        <f t="shared" si="5"/>
        <v>0.16852464053644667</v>
      </c>
      <c r="J43" s="17"/>
      <c r="K43" s="17"/>
      <c r="L43" s="17"/>
      <c r="M43" s="17"/>
      <c r="N43" s="17"/>
      <c r="O43" s="17"/>
      <c r="P43" s="58"/>
      <c r="Q43" s="62"/>
      <c r="R43" s="17"/>
      <c r="S43" s="48"/>
      <c r="T43" s="48"/>
      <c r="U43" s="62"/>
      <c r="V43" s="62"/>
      <c r="W43" s="62"/>
      <c r="X43" s="30"/>
    </row>
    <row r="44" spans="1:43" ht="16.5" thickBot="1">
      <c r="A44" s="16"/>
      <c r="B44" s="23">
        <v>9</v>
      </c>
      <c r="C44" s="21">
        <f t="shared" si="0"/>
        <v>4</v>
      </c>
      <c r="D44" s="21">
        <f t="shared" si="1"/>
        <v>5</v>
      </c>
      <c r="E44" s="21">
        <f t="shared" si="2"/>
        <v>0.02</v>
      </c>
      <c r="F44" s="21">
        <f t="shared" si="2"/>
        <v>0.16</v>
      </c>
      <c r="G44" s="21">
        <f t="shared" si="3"/>
        <v>4.8237959659297905E-2</v>
      </c>
      <c r="H44" s="70">
        <f t="shared" si="4"/>
        <v>87.18524685591737</v>
      </c>
      <c r="I44" s="81">
        <f t="shared" si="5"/>
        <v>0.13542320651521528</v>
      </c>
      <c r="J44" s="17"/>
      <c r="K44" s="17"/>
      <c r="L44" s="17"/>
      <c r="M44" s="17"/>
      <c r="N44" s="17"/>
      <c r="O44" s="17"/>
      <c r="P44" s="58"/>
      <c r="Q44" s="62"/>
      <c r="R44" s="17"/>
      <c r="S44" s="48"/>
      <c r="T44" s="48"/>
      <c r="U44" s="62"/>
      <c r="V44" s="62"/>
      <c r="W44" s="62"/>
      <c r="X44" s="30"/>
    </row>
    <row r="45" spans="1:43" ht="16.5" thickBot="1">
      <c r="A45" s="16"/>
      <c r="B45" s="23">
        <v>10</v>
      </c>
      <c r="C45" s="21">
        <f t="shared" si="0"/>
        <v>1</v>
      </c>
      <c r="D45" s="21">
        <f t="shared" si="1"/>
        <v>2</v>
      </c>
      <c r="E45" s="21">
        <f t="shared" si="2"/>
        <v>0</v>
      </c>
      <c r="F45" s="21">
        <f t="shared" si="2"/>
        <v>0</v>
      </c>
      <c r="G45" s="21">
        <f t="shared" si="3"/>
        <v>0</v>
      </c>
      <c r="H45" s="70">
        <f t="shared" si="4"/>
        <v>102.30550821057096</v>
      </c>
      <c r="I45" s="81">
        <f t="shared" si="5"/>
        <v>0.10230550821057097</v>
      </c>
      <c r="J45" s="17"/>
      <c r="K45" s="17"/>
      <c r="L45" s="17"/>
      <c r="M45" s="17"/>
      <c r="N45" s="17"/>
      <c r="O45" s="17"/>
      <c r="P45" s="58"/>
      <c r="Q45" s="62"/>
      <c r="R45" s="17"/>
      <c r="S45" s="48"/>
      <c r="T45" s="48"/>
      <c r="U45" s="62"/>
      <c r="V45" s="62"/>
      <c r="W45" s="62"/>
      <c r="X45" s="30"/>
    </row>
    <row r="46" spans="1:43" ht="16.5" thickBot="1">
      <c r="A46" s="16"/>
      <c r="B46" s="23">
        <v>11</v>
      </c>
      <c r="C46" s="21">
        <f t="shared" si="0"/>
        <v>2</v>
      </c>
      <c r="D46" s="21">
        <f t="shared" si="1"/>
        <v>3</v>
      </c>
      <c r="E46" s="21">
        <f t="shared" si="2"/>
        <v>0</v>
      </c>
      <c r="F46" s="21">
        <f t="shared" si="2"/>
        <v>0</v>
      </c>
      <c r="G46" s="21">
        <f t="shared" si="3"/>
        <v>0</v>
      </c>
      <c r="H46" s="70">
        <f t="shared" si="4"/>
        <v>111.24361035653178</v>
      </c>
      <c r="I46" s="81">
        <f t="shared" si="5"/>
        <v>0.11124361035653177</v>
      </c>
      <c r="J46" s="17"/>
      <c r="K46" s="17"/>
      <c r="L46" s="17"/>
      <c r="M46" s="17"/>
      <c r="N46" s="17"/>
      <c r="O46" s="17"/>
      <c r="P46" s="58"/>
      <c r="Q46" s="62"/>
      <c r="R46" s="17"/>
      <c r="S46" s="48"/>
      <c r="T46" s="48"/>
      <c r="U46" s="62"/>
      <c r="V46" s="62"/>
      <c r="W46" s="62"/>
      <c r="X46" s="30"/>
    </row>
    <row r="47" spans="1:43" ht="16.5" thickBot="1">
      <c r="A47" s="16"/>
      <c r="B47" s="23">
        <v>12</v>
      </c>
      <c r="C47" s="21">
        <f t="shared" si="0"/>
        <v>4</v>
      </c>
      <c r="D47" s="21">
        <f t="shared" si="1"/>
        <v>5</v>
      </c>
      <c r="E47" s="21">
        <f t="shared" si="2"/>
        <v>0.02</v>
      </c>
      <c r="F47" s="21">
        <f t="shared" si="2"/>
        <v>0.16</v>
      </c>
      <c r="G47" s="21">
        <f t="shared" si="3"/>
        <v>8.2170063161580195E-2</v>
      </c>
      <c r="H47" s="70">
        <f t="shared" si="4"/>
        <v>113.91545188137205</v>
      </c>
      <c r="I47" s="81">
        <f t="shared" si="5"/>
        <v>0.19608551504295224</v>
      </c>
      <c r="J47" s="17"/>
      <c r="K47" s="17"/>
      <c r="L47" s="17"/>
      <c r="M47" s="17"/>
      <c r="N47" s="17"/>
      <c r="O47" s="17"/>
      <c r="P47" s="58"/>
      <c r="Q47" s="62"/>
      <c r="R47" s="17"/>
      <c r="S47" s="48"/>
      <c r="T47" s="48"/>
      <c r="U47" s="62"/>
      <c r="V47" s="62"/>
      <c r="W47" s="62"/>
      <c r="X47" s="30"/>
    </row>
    <row r="48" spans="1:43" ht="16.5" thickBot="1">
      <c r="A48" s="16"/>
      <c r="B48" s="23">
        <v>13</v>
      </c>
      <c r="C48" s="21">
        <f t="shared" si="0"/>
        <v>11</v>
      </c>
      <c r="D48" s="21">
        <f t="shared" si="1"/>
        <v>12</v>
      </c>
      <c r="E48" s="21">
        <f t="shared" si="2"/>
        <v>0.89</v>
      </c>
      <c r="F48" s="21">
        <f t="shared" si="2"/>
        <v>1.02</v>
      </c>
      <c r="G48" s="21">
        <f t="shared" si="3"/>
        <v>0.98216405630731229</v>
      </c>
      <c r="H48" s="70">
        <f t="shared" si="4"/>
        <v>110.37481172026735</v>
      </c>
      <c r="I48" s="81">
        <f t="shared" si="5"/>
        <v>1.0925388680275796</v>
      </c>
      <c r="J48" s="17"/>
      <c r="K48" s="17"/>
      <c r="L48" s="17"/>
      <c r="M48" s="17"/>
      <c r="N48" s="17"/>
      <c r="O48" s="17"/>
      <c r="P48" s="58"/>
      <c r="Q48" s="62"/>
      <c r="R48" s="17"/>
      <c r="S48" s="48"/>
      <c r="T48" s="48"/>
      <c r="U48" s="62"/>
      <c r="V48" s="62"/>
      <c r="W48" s="62"/>
      <c r="X48" s="30"/>
    </row>
    <row r="49" spans="1:24" ht="16.5" thickBot="1">
      <c r="A49" s="16"/>
      <c r="B49" s="23">
        <v>14</v>
      </c>
      <c r="C49" s="21">
        <f t="shared" si="0"/>
        <v>10</v>
      </c>
      <c r="D49" s="21">
        <f t="shared" si="1"/>
        <v>11</v>
      </c>
      <c r="E49" s="21">
        <f t="shared" si="2"/>
        <v>0.73</v>
      </c>
      <c r="F49" s="21">
        <f t="shared" si="2"/>
        <v>0.89</v>
      </c>
      <c r="G49" s="21">
        <f t="shared" si="3"/>
        <v>0.77326720846770136</v>
      </c>
      <c r="H49" s="70">
        <f t="shared" si="4"/>
        <v>100.7987294097331</v>
      </c>
      <c r="I49" s="81">
        <f t="shared" si="5"/>
        <v>0.87406593787743447</v>
      </c>
      <c r="J49" s="17"/>
      <c r="K49" s="17"/>
      <c r="L49" s="17"/>
      <c r="M49" s="17"/>
      <c r="N49" s="17"/>
      <c r="O49" s="17"/>
      <c r="P49" s="58"/>
      <c r="Q49" s="62"/>
      <c r="R49" s="17"/>
      <c r="S49" s="48"/>
      <c r="T49" s="48"/>
      <c r="U49" s="62"/>
      <c r="V49" s="62"/>
      <c r="W49" s="62"/>
      <c r="X49" s="30"/>
    </row>
    <row r="50" spans="1:24" ht="16.5" thickBot="1">
      <c r="A50" s="16"/>
      <c r="B50" s="23">
        <v>15</v>
      </c>
      <c r="C50" s="21">
        <f t="shared" si="0"/>
        <v>9</v>
      </c>
      <c r="D50" s="21">
        <f t="shared" si="1"/>
        <v>10</v>
      </c>
      <c r="E50" s="21">
        <f t="shared" si="2"/>
        <v>0.6</v>
      </c>
      <c r="F50" s="21">
        <f t="shared" si="2"/>
        <v>0.73</v>
      </c>
      <c r="G50" s="21">
        <f t="shared" si="3"/>
        <v>0.67512883655676903</v>
      </c>
      <c r="H50" s="70">
        <f t="shared" si="4"/>
        <v>85.435781482554503</v>
      </c>
      <c r="I50" s="81">
        <f t="shared" si="5"/>
        <v>0.76056461803932351</v>
      </c>
      <c r="J50" s="17"/>
      <c r="K50" s="17"/>
      <c r="L50" s="17"/>
      <c r="M50" s="17"/>
      <c r="N50" s="17"/>
      <c r="O50" s="17"/>
      <c r="P50" s="58"/>
      <c r="Q50" s="62"/>
      <c r="R50" s="17"/>
      <c r="S50" s="48"/>
      <c r="T50" s="48"/>
      <c r="U50" s="62"/>
      <c r="V50" s="62"/>
      <c r="W50" s="62"/>
      <c r="X50" s="30"/>
    </row>
    <row r="51" spans="1:24" ht="16.5" thickBot="1">
      <c r="A51" s="16"/>
      <c r="B51" s="23">
        <v>16</v>
      </c>
      <c r="C51" s="21">
        <f t="shared" si="0"/>
        <v>11</v>
      </c>
      <c r="D51" s="21">
        <f t="shared" si="1"/>
        <v>12</v>
      </c>
      <c r="E51" s="21">
        <f t="shared" si="2"/>
        <v>0.89</v>
      </c>
      <c r="F51" s="21">
        <f t="shared" si="2"/>
        <v>1.02</v>
      </c>
      <c r="G51" s="21">
        <f t="shared" si="3"/>
        <v>0.89482465952478163</v>
      </c>
      <c r="H51" s="70">
        <f t="shared" si="4"/>
        <v>64.506438548721505</v>
      </c>
      <c r="I51" s="81">
        <f t="shared" si="5"/>
        <v>0.95933109807350314</v>
      </c>
      <c r="J51" s="17"/>
      <c r="K51" s="17"/>
      <c r="L51" s="17"/>
      <c r="M51" s="17"/>
      <c r="N51" s="17"/>
      <c r="O51" s="17"/>
      <c r="P51" s="58"/>
      <c r="Q51" s="62"/>
      <c r="R51" s="17"/>
      <c r="S51" s="48"/>
      <c r="T51" s="48"/>
      <c r="U51" s="62"/>
      <c r="V51" s="62"/>
      <c r="W51" s="62"/>
      <c r="X51" s="30"/>
    </row>
    <row r="52" spans="1:24" ht="16.5" thickBot="1">
      <c r="A52" s="16"/>
      <c r="B52" s="23">
        <v>17</v>
      </c>
      <c r="C52" s="21">
        <f t="shared" si="0"/>
        <v>8</v>
      </c>
      <c r="D52" s="21">
        <f t="shared" si="1"/>
        <v>9</v>
      </c>
      <c r="E52" s="21">
        <f t="shared" si="2"/>
        <v>0.48</v>
      </c>
      <c r="F52" s="21">
        <f t="shared" si="2"/>
        <v>0.6</v>
      </c>
      <c r="G52" s="21">
        <f t="shared" si="3"/>
        <v>0.4802641804397712</v>
      </c>
      <c r="H52" s="70">
        <f t="shared" si="4"/>
        <v>38.362723730968376</v>
      </c>
      <c r="I52" s="81">
        <f t="shared" si="5"/>
        <v>0.51862690417073953</v>
      </c>
      <c r="J52" s="17"/>
      <c r="K52" s="17"/>
      <c r="L52" s="17"/>
      <c r="M52" s="17"/>
      <c r="N52" s="17"/>
      <c r="O52" s="17"/>
      <c r="P52" s="58"/>
      <c r="Q52" s="62"/>
      <c r="R52" s="17"/>
      <c r="S52" s="48"/>
      <c r="T52" s="48"/>
      <c r="U52" s="62"/>
      <c r="V52" s="62"/>
      <c r="W52" s="62"/>
      <c r="X52" s="30"/>
    </row>
    <row r="53" spans="1:24" ht="16.5" thickBot="1">
      <c r="A53" s="16"/>
      <c r="B53" s="23">
        <v>18</v>
      </c>
      <c r="C53" s="21">
        <f t="shared" si="0"/>
        <v>5</v>
      </c>
      <c r="D53" s="21">
        <f t="shared" si="1"/>
        <v>6</v>
      </c>
      <c r="E53" s="21">
        <f t="shared" si="2"/>
        <v>0.16</v>
      </c>
      <c r="F53" s="21">
        <f t="shared" si="2"/>
        <v>0.21</v>
      </c>
      <c r="G53" s="21">
        <f t="shared" si="3"/>
        <v>0.18920738227995421</v>
      </c>
      <c r="H53" s="70">
        <f t="shared" si="4"/>
        <v>11.846932858227525</v>
      </c>
      <c r="I53" s="81">
        <f t="shared" si="5"/>
        <v>0.20105431513818173</v>
      </c>
      <c r="J53" s="17"/>
      <c r="K53" s="17"/>
      <c r="L53" s="17"/>
      <c r="M53" s="17"/>
      <c r="N53" s="17"/>
      <c r="O53" s="17"/>
      <c r="P53" s="58"/>
      <c r="Q53" s="62"/>
      <c r="R53" s="17"/>
      <c r="S53" s="48"/>
      <c r="T53" s="48"/>
      <c r="U53" s="62"/>
      <c r="V53" s="62"/>
      <c r="W53" s="62"/>
      <c r="X53" s="30"/>
    </row>
    <row r="54" spans="1:24" ht="16.5" thickBot="1">
      <c r="A54" s="16"/>
      <c r="B54" s="23">
        <v>19</v>
      </c>
      <c r="C54" s="21">
        <f t="shared" si="0"/>
        <v>6</v>
      </c>
      <c r="D54" s="21">
        <f t="shared" si="1"/>
        <v>7</v>
      </c>
      <c r="E54" s="21">
        <f t="shared" si="2"/>
        <v>0.21</v>
      </c>
      <c r="F54" s="21">
        <f t="shared" si="2"/>
        <v>0.38</v>
      </c>
      <c r="G54" s="21">
        <f t="shared" si="3"/>
        <v>0.34600188960206735</v>
      </c>
      <c r="H54" s="70">
        <f t="shared" si="4"/>
        <v>2.4560030749381814</v>
      </c>
      <c r="I54" s="81">
        <f t="shared" si="5"/>
        <v>0.34845789267700555</v>
      </c>
      <c r="J54" s="17"/>
      <c r="K54" s="17"/>
      <c r="L54" s="17"/>
      <c r="M54" s="17"/>
      <c r="N54" s="17"/>
      <c r="O54" s="17"/>
      <c r="P54" s="58"/>
      <c r="Q54" s="62"/>
      <c r="R54" s="17"/>
      <c r="S54" s="48"/>
      <c r="T54" s="48"/>
      <c r="U54" s="62"/>
      <c r="V54" s="62"/>
      <c r="W54" s="62"/>
      <c r="X54" s="30"/>
    </row>
    <row r="55" spans="1:24" ht="16.5" thickBot="1">
      <c r="A55" s="16"/>
      <c r="B55" s="23">
        <v>20</v>
      </c>
      <c r="C55" s="21">
        <f t="shared" si="0"/>
        <v>6</v>
      </c>
      <c r="D55" s="21">
        <f t="shared" si="1"/>
        <v>7</v>
      </c>
      <c r="E55" s="21">
        <f t="shared" si="2"/>
        <v>0.21</v>
      </c>
      <c r="F55" s="21">
        <f t="shared" si="2"/>
        <v>0.38</v>
      </c>
      <c r="G55" s="21">
        <f t="shared" si="3"/>
        <v>0.20808998577872803</v>
      </c>
      <c r="H55" s="70">
        <f t="shared" si="4"/>
        <v>0</v>
      </c>
      <c r="I55" s="81">
        <f t="shared" si="5"/>
        <v>0.20808998577872803</v>
      </c>
      <c r="J55" s="17"/>
      <c r="K55" s="17"/>
      <c r="L55" s="17"/>
      <c r="M55" s="17"/>
      <c r="N55" s="17"/>
      <c r="O55" s="17"/>
      <c r="P55" s="58"/>
      <c r="Q55" s="62"/>
      <c r="R55" s="17"/>
      <c r="S55" s="48"/>
      <c r="T55" s="48"/>
      <c r="U55" s="62"/>
      <c r="V55" s="62"/>
      <c r="W55" s="62"/>
      <c r="X55" s="30"/>
    </row>
    <row r="56" spans="1:24" ht="16.5" thickBot="1">
      <c r="A56" s="16"/>
      <c r="B56" s="23">
        <v>21</v>
      </c>
      <c r="C56" s="21">
        <f t="shared" si="0"/>
        <v>6</v>
      </c>
      <c r="D56" s="21">
        <f t="shared" si="1"/>
        <v>7</v>
      </c>
      <c r="E56" s="21">
        <f t="shared" si="2"/>
        <v>0.21</v>
      </c>
      <c r="F56" s="21">
        <f t="shared" si="2"/>
        <v>0.38</v>
      </c>
      <c r="G56" s="21">
        <f t="shared" si="3"/>
        <v>0.29714392648383631</v>
      </c>
      <c r="H56" s="70">
        <f t="shared" si="4"/>
        <v>0</v>
      </c>
      <c r="I56" s="81">
        <f t="shared" si="5"/>
        <v>0.29714392648383631</v>
      </c>
      <c r="J56" s="17"/>
      <c r="K56" s="17"/>
      <c r="L56" s="17"/>
      <c r="M56" s="17"/>
      <c r="N56" s="17"/>
      <c r="O56" s="17"/>
      <c r="P56" s="58"/>
      <c r="Q56" s="62"/>
      <c r="R56" s="17"/>
      <c r="S56" s="48"/>
      <c r="T56" s="48"/>
      <c r="U56" s="62"/>
      <c r="V56" s="62"/>
      <c r="W56" s="62"/>
      <c r="X56" s="30"/>
    </row>
    <row r="57" spans="1:24" ht="16.5" thickBot="1">
      <c r="A57" s="16"/>
      <c r="B57" s="23">
        <v>22</v>
      </c>
      <c r="C57" s="21">
        <f t="shared" si="0"/>
        <v>6</v>
      </c>
      <c r="D57" s="21">
        <f t="shared" si="1"/>
        <v>7</v>
      </c>
      <c r="E57" s="21">
        <f t="shared" si="2"/>
        <v>0.21</v>
      </c>
      <c r="F57" s="21">
        <f t="shared" si="2"/>
        <v>0.38</v>
      </c>
      <c r="G57" s="21">
        <f t="shared" si="3"/>
        <v>0.30650301741151131</v>
      </c>
      <c r="H57" s="70">
        <f t="shared" si="4"/>
        <v>0</v>
      </c>
      <c r="I57" s="81">
        <f t="shared" si="5"/>
        <v>0.30650301741151131</v>
      </c>
      <c r="J57" s="17"/>
      <c r="K57" s="17"/>
      <c r="L57" s="17"/>
      <c r="M57" s="17"/>
      <c r="N57" s="17"/>
      <c r="O57" s="17"/>
      <c r="P57" s="58"/>
      <c r="Q57" s="62"/>
      <c r="R57" s="17"/>
      <c r="S57" s="48"/>
      <c r="T57" s="48"/>
      <c r="U57" s="62"/>
      <c r="V57" s="62"/>
      <c r="W57" s="62"/>
      <c r="X57" s="30"/>
    </row>
    <row r="58" spans="1:24" ht="16.5" thickBot="1">
      <c r="A58" s="16"/>
      <c r="B58" s="23">
        <v>23</v>
      </c>
      <c r="C58" s="21">
        <f t="shared" si="0"/>
        <v>6</v>
      </c>
      <c r="D58" s="21">
        <f t="shared" si="1"/>
        <v>7</v>
      </c>
      <c r="E58" s="21">
        <f t="shared" si="2"/>
        <v>0.21</v>
      </c>
      <c r="F58" s="21">
        <f t="shared" si="2"/>
        <v>0.38</v>
      </c>
      <c r="G58" s="21">
        <f t="shared" si="3"/>
        <v>0.29756662222645597</v>
      </c>
      <c r="H58" s="70">
        <f t="shared" si="4"/>
        <v>0</v>
      </c>
      <c r="I58" s="81">
        <f t="shared" si="5"/>
        <v>0.29756662222645597</v>
      </c>
      <c r="J58" s="17"/>
      <c r="K58" s="17"/>
      <c r="L58" s="17"/>
      <c r="M58" s="17"/>
      <c r="N58" s="17"/>
      <c r="O58" s="17"/>
      <c r="P58" s="58"/>
      <c r="Q58" s="62"/>
      <c r="R58" s="17"/>
      <c r="S58" s="48"/>
      <c r="T58" s="48"/>
      <c r="U58" s="62"/>
      <c r="V58" s="62"/>
      <c r="W58" s="62"/>
      <c r="X58" s="30"/>
    </row>
    <row r="59" spans="1:24" ht="16.5" thickBot="1">
      <c r="A59" s="16"/>
      <c r="B59" s="25">
        <v>24</v>
      </c>
      <c r="C59" s="28">
        <f t="shared" si="0"/>
        <v>5</v>
      </c>
      <c r="D59" s="28">
        <f t="shared" si="1"/>
        <v>6</v>
      </c>
      <c r="E59" s="28">
        <f t="shared" si="2"/>
        <v>0.16</v>
      </c>
      <c r="F59" s="28">
        <f t="shared" si="2"/>
        <v>0.21</v>
      </c>
      <c r="G59" s="28">
        <f t="shared" si="3"/>
        <v>0.16697205641621019</v>
      </c>
      <c r="H59" s="61">
        <f t="shared" si="4"/>
        <v>0</v>
      </c>
      <c r="I59" s="81">
        <f t="shared" si="5"/>
        <v>0.16697205641621019</v>
      </c>
      <c r="J59" s="28"/>
      <c r="K59" s="28"/>
      <c r="L59" s="28"/>
      <c r="M59" s="28"/>
      <c r="N59" s="28"/>
      <c r="O59" s="28"/>
      <c r="P59" s="59"/>
      <c r="Q59" s="71"/>
      <c r="R59" s="28"/>
      <c r="S59" s="28"/>
      <c r="T59" s="28"/>
      <c r="U59" s="120"/>
      <c r="V59" s="120"/>
      <c r="W59" s="71"/>
      <c r="X59" s="51"/>
    </row>
    <row r="60" spans="1:24" ht="15.75">
      <c r="A60" s="16"/>
      <c r="B60" s="29"/>
      <c r="C60" s="80"/>
      <c r="D60" s="80"/>
      <c r="E60" s="80"/>
      <c r="F60" s="80"/>
      <c r="G60" s="80"/>
      <c r="H60" s="16"/>
      <c r="I60" s="80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77"/>
      <c r="V60" s="77"/>
      <c r="W60" s="16"/>
      <c r="X60" s="16"/>
    </row>
    <row r="61" spans="1:24">
      <c r="A61" s="16"/>
      <c r="B61" s="80"/>
      <c r="C61" s="80"/>
      <c r="D61" s="80"/>
      <c r="E61" s="80"/>
      <c r="F61" s="80"/>
      <c r="G61" s="80"/>
      <c r="H61" s="80"/>
      <c r="I61" s="80"/>
      <c r="J61" s="80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15.75" thickBot="1">
      <c r="A62" s="16"/>
      <c r="B62" s="80"/>
      <c r="C62" s="80"/>
      <c r="D62" s="80"/>
      <c r="E62" s="80"/>
      <c r="F62" s="80"/>
      <c r="G62" s="80"/>
      <c r="H62" s="80"/>
      <c r="I62" s="80"/>
      <c r="J62" s="80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15.75" thickBot="1">
      <c r="A63" s="16"/>
      <c r="B63" s="127" t="s">
        <v>55</v>
      </c>
      <c r="C63" s="128"/>
      <c r="D63" s="128"/>
      <c r="E63" s="128"/>
      <c r="F63" s="128"/>
      <c r="G63" s="130"/>
      <c r="H63" s="80"/>
      <c r="I63" s="80"/>
      <c r="J63" s="80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ht="60.75" thickBot="1">
      <c r="A64" s="16"/>
      <c r="B64" s="76" t="s">
        <v>36</v>
      </c>
      <c r="C64" s="18" t="s">
        <v>54</v>
      </c>
      <c r="D64" s="131" t="s">
        <v>44</v>
      </c>
      <c r="E64" s="18" t="s">
        <v>43</v>
      </c>
      <c r="F64" s="131" t="s">
        <v>42</v>
      </c>
      <c r="G64" s="18" t="s">
        <v>59</v>
      </c>
      <c r="H64" s="80"/>
      <c r="I64" s="80"/>
      <c r="J64" s="80"/>
      <c r="K64" s="16"/>
      <c r="L64" s="16"/>
      <c r="M64" s="16"/>
      <c r="N64" s="16"/>
      <c r="O64" s="16"/>
      <c r="P64" s="16"/>
      <c r="T64" s="16"/>
      <c r="U64" s="16"/>
      <c r="V64" s="16"/>
      <c r="W64" s="16"/>
      <c r="X64" s="16"/>
    </row>
    <row r="65" spans="1:24">
      <c r="A65" s="16"/>
      <c r="B65" s="132">
        <v>1</v>
      </c>
      <c r="C65" s="20" t="s">
        <v>53</v>
      </c>
      <c r="D65" s="21">
        <f>$J$36</f>
        <v>6.828820307853487</v>
      </c>
      <c r="E65" s="21">
        <f>$R$36</f>
        <v>1.2442437925806644E-3</v>
      </c>
      <c r="F65" s="21">
        <f>E65</f>
        <v>1.2442437925806644E-3</v>
      </c>
      <c r="G65" s="129"/>
      <c r="H65" s="80"/>
      <c r="I65" s="80"/>
      <c r="J65" s="80"/>
      <c r="K65" s="16"/>
      <c r="L65" s="16"/>
      <c r="M65" s="16"/>
      <c r="T65" s="16"/>
      <c r="U65" s="16"/>
      <c r="V65" s="16"/>
      <c r="W65" s="16"/>
      <c r="X65" s="16"/>
    </row>
    <row r="66" spans="1:24">
      <c r="A66" s="16"/>
      <c r="B66" s="125">
        <v>2</v>
      </c>
      <c r="C66" s="24" t="s">
        <v>53</v>
      </c>
      <c r="D66" s="17">
        <f t="shared" ref="D66:D70" si="6">$J$36</f>
        <v>6.828820307853487</v>
      </c>
      <c r="E66" s="17">
        <f t="shared" ref="E66:E70" si="7">$R$36</f>
        <v>1.2442437925806644E-3</v>
      </c>
      <c r="F66" s="17">
        <f t="shared" ref="F66:F70" si="8">E66</f>
        <v>1.2442437925806644E-3</v>
      </c>
      <c r="G66" s="30"/>
      <c r="H66" s="80"/>
      <c r="I66" s="80"/>
      <c r="J66" s="80"/>
      <c r="K66" s="16"/>
      <c r="L66" s="16"/>
      <c r="M66" s="16"/>
      <c r="T66" s="16"/>
      <c r="U66" s="16"/>
      <c r="V66" s="16"/>
      <c r="W66" s="16"/>
      <c r="X66" s="16"/>
    </row>
    <row r="67" spans="1:24">
      <c r="A67" s="16"/>
      <c r="B67" s="125">
        <v>3</v>
      </c>
      <c r="C67" s="24" t="s">
        <v>53</v>
      </c>
      <c r="D67" s="17">
        <f t="shared" si="6"/>
        <v>6.828820307853487</v>
      </c>
      <c r="E67" s="17">
        <f t="shared" si="7"/>
        <v>1.2442437925806644E-3</v>
      </c>
      <c r="F67" s="17">
        <f t="shared" si="8"/>
        <v>1.2442437925806644E-3</v>
      </c>
      <c r="G67" s="30"/>
      <c r="H67" s="80"/>
      <c r="I67" s="80"/>
      <c r="J67" s="80"/>
      <c r="K67" s="16"/>
      <c r="L67" s="16"/>
      <c r="M67" s="16"/>
      <c r="T67" s="16"/>
      <c r="U67" s="16"/>
      <c r="V67" s="16"/>
      <c r="W67" s="16"/>
      <c r="X67" s="16"/>
    </row>
    <row r="68" spans="1:24">
      <c r="A68" s="16"/>
      <c r="B68" s="125">
        <v>4</v>
      </c>
      <c r="C68" s="24" t="s">
        <v>53</v>
      </c>
      <c r="D68" s="17">
        <f t="shared" si="6"/>
        <v>6.828820307853487</v>
      </c>
      <c r="E68" s="17">
        <f t="shared" si="7"/>
        <v>1.2442437925806644E-3</v>
      </c>
      <c r="F68" s="17">
        <f t="shared" si="8"/>
        <v>1.2442437925806644E-3</v>
      </c>
      <c r="G68" s="30"/>
      <c r="H68" s="80"/>
      <c r="I68" s="80"/>
      <c r="J68" s="80"/>
      <c r="K68" s="16"/>
      <c r="L68" s="16"/>
      <c r="M68" s="16"/>
      <c r="T68" s="16"/>
      <c r="U68" s="16"/>
      <c r="V68" s="16"/>
      <c r="W68" s="16"/>
      <c r="X68" s="16"/>
    </row>
    <row r="69" spans="1:24">
      <c r="A69" s="16"/>
      <c r="B69" s="125">
        <v>5</v>
      </c>
      <c r="C69" s="24" t="s">
        <v>53</v>
      </c>
      <c r="D69" s="17">
        <f t="shared" si="6"/>
        <v>6.828820307853487</v>
      </c>
      <c r="E69" s="17">
        <f t="shared" si="7"/>
        <v>1.2442437925806644E-3</v>
      </c>
      <c r="F69" s="17">
        <f t="shared" si="8"/>
        <v>1.2442437925806644E-3</v>
      </c>
      <c r="G69" s="30"/>
      <c r="H69" s="80"/>
      <c r="I69" s="80"/>
      <c r="J69" s="80"/>
      <c r="K69" s="16"/>
      <c r="L69" s="16"/>
      <c r="M69" s="16"/>
      <c r="T69" s="16"/>
      <c r="U69" s="16"/>
      <c r="V69" s="16"/>
      <c r="W69" s="16"/>
      <c r="X69" s="16"/>
    </row>
    <row r="70" spans="1:24" ht="15.75" thickBot="1">
      <c r="A70" s="16"/>
      <c r="B70" s="126">
        <v>6</v>
      </c>
      <c r="C70" s="24" t="s">
        <v>53</v>
      </c>
      <c r="D70" s="17">
        <f t="shared" si="6"/>
        <v>6.828820307853487</v>
      </c>
      <c r="E70" s="17">
        <f t="shared" si="7"/>
        <v>1.2442437925806644E-3</v>
      </c>
      <c r="F70" s="17">
        <f t="shared" si="8"/>
        <v>1.2442437925806644E-3</v>
      </c>
      <c r="G70" s="30"/>
      <c r="H70" s="80"/>
      <c r="I70" s="80"/>
      <c r="J70" s="80"/>
      <c r="K70" s="16"/>
      <c r="L70" s="16"/>
      <c r="M70" s="16"/>
      <c r="T70" s="16"/>
      <c r="U70" s="16"/>
      <c r="V70" s="16"/>
      <c r="W70" s="16"/>
      <c r="X70" s="16"/>
    </row>
    <row r="71" spans="1:24">
      <c r="A71" s="16"/>
      <c r="B71" s="85">
        <v>7</v>
      </c>
      <c r="C71" s="24">
        <v>1</v>
      </c>
      <c r="D71" s="17">
        <f>G36+$W$36*H36/1000</f>
        <v>1.7017425487021492E-2</v>
      </c>
      <c r="E71" s="17">
        <f>$R$36/24</f>
        <v>5.1843491357527682E-5</v>
      </c>
      <c r="F71" s="17">
        <f>IF(D71&gt;E71,E71,D71)</f>
        <v>5.1843491357527682E-5</v>
      </c>
      <c r="G71" s="30">
        <f t="shared" ref="G71:G94" si="9">$T$5</f>
        <v>225</v>
      </c>
      <c r="H71" s="80"/>
      <c r="I71" s="80"/>
      <c r="J71" s="80"/>
      <c r="K71" s="16"/>
      <c r="L71" s="16"/>
      <c r="M71" s="16"/>
      <c r="T71" s="16"/>
      <c r="U71" s="16"/>
      <c r="V71" s="16"/>
      <c r="W71" s="16"/>
      <c r="X71" s="16"/>
    </row>
    <row r="72" spans="1:24">
      <c r="A72" s="16"/>
      <c r="B72" s="86"/>
      <c r="C72" s="24">
        <v>2</v>
      </c>
      <c r="D72" s="17">
        <f t="shared" ref="D72:D94" si="10">G37+$W$36*H37/1000</f>
        <v>0</v>
      </c>
      <c r="E72" s="17">
        <f t="shared" ref="E72:E94" si="11">$R$36/24</f>
        <v>5.1843491357527682E-5</v>
      </c>
      <c r="F72" s="17">
        <f t="shared" ref="F72:F94" si="12">IF(D72&gt;E72,E72,D72)</f>
        <v>0</v>
      </c>
      <c r="G72" s="30">
        <f>G71-O36</f>
        <v>220.33408577782251</v>
      </c>
      <c r="H72" s="80"/>
      <c r="I72" s="80"/>
      <c r="J72" s="80"/>
      <c r="K72" s="16"/>
      <c r="L72" s="16"/>
      <c r="M72" s="16"/>
      <c r="T72" s="16"/>
      <c r="U72" s="16"/>
      <c r="V72" s="16"/>
      <c r="W72" s="16"/>
      <c r="X72" s="16"/>
    </row>
    <row r="73" spans="1:24">
      <c r="A73" s="16"/>
      <c r="B73" s="86"/>
      <c r="C73" s="24">
        <v>3</v>
      </c>
      <c r="D73" s="17">
        <f t="shared" si="10"/>
        <v>0</v>
      </c>
      <c r="E73" s="17">
        <f t="shared" si="11"/>
        <v>5.1843491357527682E-5</v>
      </c>
      <c r="F73" s="17">
        <f t="shared" si="12"/>
        <v>0</v>
      </c>
      <c r="G73" s="30">
        <f>G72-O36</f>
        <v>215.66817155564502</v>
      </c>
      <c r="H73" s="80"/>
      <c r="I73" s="80"/>
      <c r="J73" s="80"/>
      <c r="K73" s="16"/>
      <c r="L73" s="16"/>
      <c r="M73" s="16"/>
      <c r="T73" s="16"/>
      <c r="U73" s="16"/>
      <c r="V73" s="16"/>
      <c r="W73" s="16"/>
      <c r="X73" s="16"/>
    </row>
    <row r="74" spans="1:24">
      <c r="A74" s="16"/>
      <c r="B74" s="86"/>
      <c r="C74" s="24">
        <v>4</v>
      </c>
      <c r="D74" s="17">
        <f t="shared" si="10"/>
        <v>0</v>
      </c>
      <c r="E74" s="17">
        <f>(((FLOOR(M5/(60/O5),1))*P5/3600*S6*Q36)
+((M5*60-(FLOOR(M5/(60/O5),1))*P5)*S6*P36/3600)
+((P5*S6*O36/3600)))/1000</f>
        <v>0.35816894749498701</v>
      </c>
      <c r="F74" s="17">
        <f t="shared" si="12"/>
        <v>0</v>
      </c>
      <c r="G74" s="30">
        <f>G73-E74*1000/S6</f>
        <v>200.74446541002055</v>
      </c>
      <c r="H74" s="80"/>
      <c r="I74" s="80"/>
      <c r="J74" s="80"/>
      <c r="K74" s="16"/>
      <c r="L74" s="16"/>
      <c r="M74" s="16"/>
      <c r="T74" s="16"/>
      <c r="U74" s="16"/>
      <c r="V74" s="16"/>
      <c r="W74" s="16"/>
      <c r="X74" s="16"/>
    </row>
    <row r="75" spans="1:24">
      <c r="A75" s="16"/>
      <c r="B75" s="86"/>
      <c r="C75" s="24">
        <v>5</v>
      </c>
      <c r="D75" s="17">
        <f t="shared" si="10"/>
        <v>2.5066318907570719E-3</v>
      </c>
      <c r="E75" s="17">
        <f t="shared" si="11"/>
        <v>5.1843491357527682E-5</v>
      </c>
      <c r="F75" s="17">
        <f t="shared" si="12"/>
        <v>5.1843491357527682E-5</v>
      </c>
      <c r="G75" s="30">
        <f t="shared" si="9"/>
        <v>225</v>
      </c>
      <c r="H75" s="80"/>
      <c r="I75" s="80"/>
      <c r="J75" s="80"/>
      <c r="K75" s="16"/>
      <c r="L75" s="16"/>
      <c r="M75" s="16"/>
      <c r="T75" s="16"/>
      <c r="U75" s="16"/>
      <c r="V75" s="16"/>
      <c r="W75" s="16"/>
      <c r="X75" s="16"/>
    </row>
    <row r="76" spans="1:24">
      <c r="A76" s="16"/>
      <c r="B76" s="86"/>
      <c r="C76" s="24">
        <v>6</v>
      </c>
      <c r="D76" s="17">
        <f t="shared" si="10"/>
        <v>1.2128078013530032E-2</v>
      </c>
      <c r="E76" s="17">
        <f t="shared" si="11"/>
        <v>5.1843491357527682E-5</v>
      </c>
      <c r="F76" s="17">
        <f t="shared" si="12"/>
        <v>5.1843491357527682E-5</v>
      </c>
      <c r="G76" s="30">
        <f t="shared" si="9"/>
        <v>225</v>
      </c>
      <c r="H76" s="80"/>
      <c r="I76" s="80"/>
      <c r="J76" s="80"/>
      <c r="K76" s="16"/>
      <c r="L76" s="16"/>
      <c r="M76" s="16"/>
      <c r="T76" s="16"/>
      <c r="U76" s="16"/>
      <c r="V76" s="16"/>
      <c r="W76" s="16"/>
      <c r="X76" s="16"/>
    </row>
    <row r="77" spans="1:24">
      <c r="A77" s="16"/>
      <c r="B77" s="86"/>
      <c r="C77" s="24">
        <v>7</v>
      </c>
      <c r="D77" s="17">
        <f t="shared" si="10"/>
        <v>5.2670449479952926E-2</v>
      </c>
      <c r="E77" s="17">
        <f t="shared" si="11"/>
        <v>5.1843491357527682E-5</v>
      </c>
      <c r="F77" s="17">
        <f t="shared" si="12"/>
        <v>5.1843491357527682E-5</v>
      </c>
      <c r="G77" s="30">
        <f t="shared" si="9"/>
        <v>225</v>
      </c>
      <c r="H77" s="80"/>
      <c r="I77" s="80"/>
      <c r="J77" s="80"/>
      <c r="K77" s="16"/>
      <c r="L77" s="16"/>
      <c r="M77" s="16"/>
      <c r="T77" s="16"/>
      <c r="U77" s="16"/>
      <c r="V77" s="16"/>
      <c r="W77" s="16"/>
      <c r="X77" s="16"/>
    </row>
    <row r="78" spans="1:24">
      <c r="A78" s="16"/>
      <c r="B78" s="86"/>
      <c r="C78" s="24">
        <v>8</v>
      </c>
      <c r="D78" s="17">
        <f t="shared" si="10"/>
        <v>0.16852464053644667</v>
      </c>
      <c r="E78" s="17">
        <f t="shared" si="11"/>
        <v>5.1843491357527682E-5</v>
      </c>
      <c r="F78" s="17">
        <f t="shared" si="12"/>
        <v>5.1843491357527682E-5</v>
      </c>
      <c r="G78" s="30">
        <f t="shared" si="9"/>
        <v>225</v>
      </c>
      <c r="H78" s="80"/>
      <c r="I78" s="80"/>
      <c r="J78" s="80"/>
      <c r="K78" s="16"/>
      <c r="L78" s="16"/>
      <c r="M78" s="16"/>
      <c r="T78" s="16"/>
      <c r="U78" s="16"/>
      <c r="V78" s="16"/>
      <c r="W78" s="16"/>
      <c r="X78" s="16"/>
    </row>
    <row r="79" spans="1:24">
      <c r="A79" s="16"/>
      <c r="B79" s="86"/>
      <c r="C79" s="24">
        <v>9</v>
      </c>
      <c r="D79" s="17">
        <f t="shared" si="10"/>
        <v>0.13542320651521528</v>
      </c>
      <c r="E79" s="17">
        <f t="shared" si="11"/>
        <v>5.1843491357527682E-5</v>
      </c>
      <c r="F79" s="17">
        <f t="shared" si="12"/>
        <v>5.1843491357527682E-5</v>
      </c>
      <c r="G79" s="30">
        <f t="shared" si="9"/>
        <v>225</v>
      </c>
      <c r="H79" s="80"/>
      <c r="I79" s="80"/>
      <c r="J79" s="80"/>
      <c r="K79" s="16"/>
      <c r="L79" s="16"/>
      <c r="M79" s="16"/>
      <c r="T79" s="16"/>
      <c r="U79" s="16"/>
      <c r="V79" s="16"/>
      <c r="W79" s="16"/>
      <c r="X79" s="16"/>
    </row>
    <row r="80" spans="1:24">
      <c r="A80" s="16"/>
      <c r="B80" s="86"/>
      <c r="C80" s="24">
        <v>10</v>
      </c>
      <c r="D80" s="17">
        <f t="shared" si="10"/>
        <v>0.10230550821057097</v>
      </c>
      <c r="E80" s="17">
        <f t="shared" si="11"/>
        <v>5.1843491357527682E-5</v>
      </c>
      <c r="F80" s="17">
        <f t="shared" si="12"/>
        <v>5.1843491357527682E-5</v>
      </c>
      <c r="G80" s="30">
        <f t="shared" si="9"/>
        <v>225</v>
      </c>
      <c r="H80" s="80"/>
      <c r="I80" s="80"/>
      <c r="J80" s="80"/>
      <c r="K80" s="16"/>
      <c r="L80" s="16"/>
      <c r="M80" s="16"/>
      <c r="T80" s="16"/>
      <c r="U80" s="16"/>
      <c r="V80" s="16"/>
      <c r="W80" s="16"/>
      <c r="X80" s="16"/>
    </row>
    <row r="81" spans="1:24">
      <c r="A81" s="16"/>
      <c r="B81" s="86"/>
      <c r="C81" s="24">
        <v>11</v>
      </c>
      <c r="D81" s="17">
        <f t="shared" si="10"/>
        <v>0.11124361035653177</v>
      </c>
      <c r="E81" s="17">
        <f t="shared" si="11"/>
        <v>5.1843491357527682E-5</v>
      </c>
      <c r="F81" s="17">
        <f t="shared" si="12"/>
        <v>5.1843491357527682E-5</v>
      </c>
      <c r="G81" s="30">
        <f t="shared" si="9"/>
        <v>225</v>
      </c>
      <c r="H81" s="80"/>
      <c r="I81" s="80"/>
      <c r="J81" s="80"/>
      <c r="K81" s="16"/>
      <c r="L81" s="16"/>
      <c r="M81" s="16"/>
      <c r="T81" s="16"/>
      <c r="U81" s="16"/>
      <c r="V81" s="16"/>
      <c r="W81" s="16"/>
      <c r="X81" s="16"/>
    </row>
    <row r="82" spans="1:24">
      <c r="A82" s="16"/>
      <c r="B82" s="86"/>
      <c r="C82" s="24">
        <v>12</v>
      </c>
      <c r="D82" s="17">
        <f t="shared" si="10"/>
        <v>0.19608551504295224</v>
      </c>
      <c r="E82" s="17">
        <f t="shared" si="11"/>
        <v>5.1843491357527682E-5</v>
      </c>
      <c r="F82" s="17">
        <f t="shared" si="12"/>
        <v>5.1843491357527682E-5</v>
      </c>
      <c r="G82" s="30">
        <f t="shared" si="9"/>
        <v>225</v>
      </c>
      <c r="H82" s="80"/>
      <c r="I82" s="80"/>
      <c r="J82" s="80"/>
      <c r="K82" s="16"/>
      <c r="L82" s="16"/>
      <c r="M82" s="16"/>
      <c r="T82" s="16"/>
      <c r="U82" s="16"/>
      <c r="V82" s="16"/>
      <c r="W82" s="16"/>
      <c r="X82" s="16"/>
    </row>
    <row r="83" spans="1:24">
      <c r="A83" s="16"/>
      <c r="B83" s="86"/>
      <c r="C83" s="24">
        <v>13</v>
      </c>
      <c r="D83" s="17">
        <f t="shared" si="10"/>
        <v>1.0925388680275796</v>
      </c>
      <c r="E83" s="17">
        <f t="shared" si="11"/>
        <v>5.1843491357527682E-5</v>
      </c>
      <c r="F83" s="17">
        <f t="shared" si="12"/>
        <v>5.1843491357527682E-5</v>
      </c>
      <c r="G83" s="30">
        <f t="shared" si="9"/>
        <v>225</v>
      </c>
      <c r="H83" s="80"/>
      <c r="I83" s="80"/>
      <c r="J83" s="80"/>
      <c r="K83" s="16"/>
      <c r="L83" s="16"/>
      <c r="M83" s="16"/>
      <c r="T83" s="16"/>
      <c r="U83" s="16"/>
      <c r="V83" s="16"/>
      <c r="W83" s="16"/>
      <c r="X83" s="16"/>
    </row>
    <row r="84" spans="1:24">
      <c r="A84" s="16"/>
      <c r="B84" s="86"/>
      <c r="C84" s="24">
        <v>14</v>
      </c>
      <c r="D84" s="17">
        <f t="shared" si="10"/>
        <v>0.87406593787743447</v>
      </c>
      <c r="E84" s="17">
        <f t="shared" si="11"/>
        <v>5.1843491357527682E-5</v>
      </c>
      <c r="F84" s="17">
        <f t="shared" si="12"/>
        <v>5.1843491357527682E-5</v>
      </c>
      <c r="G84" s="30">
        <f t="shared" si="9"/>
        <v>225</v>
      </c>
      <c r="H84" s="80"/>
      <c r="I84" s="80"/>
      <c r="J84" s="80"/>
      <c r="K84" s="16"/>
      <c r="L84" s="16"/>
      <c r="M84" s="16"/>
      <c r="T84" s="16"/>
      <c r="U84" s="16"/>
      <c r="V84" s="16"/>
      <c r="W84" s="16"/>
      <c r="X84" s="16"/>
    </row>
    <row r="85" spans="1:24">
      <c r="A85" s="16"/>
      <c r="B85" s="86"/>
      <c r="C85" s="24">
        <v>15</v>
      </c>
      <c r="D85" s="17">
        <f t="shared" si="10"/>
        <v>0.76056461803932351</v>
      </c>
      <c r="E85" s="17">
        <f t="shared" si="11"/>
        <v>5.1843491357527682E-5</v>
      </c>
      <c r="F85" s="17">
        <f t="shared" si="12"/>
        <v>5.1843491357527682E-5</v>
      </c>
      <c r="G85" s="30">
        <f t="shared" si="9"/>
        <v>225</v>
      </c>
      <c r="H85" s="80"/>
      <c r="I85" s="80"/>
      <c r="J85" s="80"/>
      <c r="K85" s="16"/>
      <c r="L85" s="16"/>
      <c r="M85" s="16"/>
      <c r="T85" s="16"/>
      <c r="U85" s="16"/>
      <c r="V85" s="16"/>
      <c r="W85" s="16"/>
      <c r="X85" s="16"/>
    </row>
    <row r="86" spans="1:24">
      <c r="A86" s="16"/>
      <c r="B86" s="86"/>
      <c r="C86" s="24">
        <v>16</v>
      </c>
      <c r="D86" s="17">
        <f t="shared" si="10"/>
        <v>0.95933109807350314</v>
      </c>
      <c r="E86" s="17">
        <f t="shared" si="11"/>
        <v>5.1843491357527682E-5</v>
      </c>
      <c r="F86" s="17">
        <f t="shared" si="12"/>
        <v>5.1843491357527682E-5</v>
      </c>
      <c r="G86" s="30">
        <f t="shared" si="9"/>
        <v>225</v>
      </c>
      <c r="H86" s="80"/>
      <c r="I86" s="80"/>
      <c r="J86" s="80"/>
      <c r="K86" s="16"/>
      <c r="L86" s="16"/>
      <c r="M86" s="16"/>
      <c r="T86" s="16"/>
      <c r="U86" s="16"/>
      <c r="V86" s="16"/>
      <c r="W86" s="16"/>
      <c r="X86" s="16"/>
    </row>
    <row r="87" spans="1:24">
      <c r="A87" s="16"/>
      <c r="B87" s="86"/>
      <c r="C87" s="24">
        <v>17</v>
      </c>
      <c r="D87" s="17">
        <f t="shared" si="10"/>
        <v>0.51862690417073953</v>
      </c>
      <c r="E87" s="17">
        <f t="shared" si="11"/>
        <v>5.1843491357527682E-5</v>
      </c>
      <c r="F87" s="17">
        <f t="shared" si="12"/>
        <v>5.1843491357527682E-5</v>
      </c>
      <c r="G87" s="30">
        <f t="shared" si="9"/>
        <v>225</v>
      </c>
      <c r="H87" s="80"/>
      <c r="I87" s="80"/>
      <c r="J87" s="80"/>
      <c r="K87" s="16"/>
      <c r="L87" s="16"/>
      <c r="M87" s="16"/>
      <c r="T87" s="16"/>
      <c r="U87" s="16"/>
      <c r="V87" s="16"/>
      <c r="W87" s="16"/>
      <c r="X87" s="16"/>
    </row>
    <row r="88" spans="1:24">
      <c r="A88" s="16"/>
      <c r="B88" s="86"/>
      <c r="C88" s="24">
        <v>18</v>
      </c>
      <c r="D88" s="17">
        <f t="shared" si="10"/>
        <v>0.20105431513818173</v>
      </c>
      <c r="E88" s="17">
        <f t="shared" si="11"/>
        <v>5.1843491357527682E-5</v>
      </c>
      <c r="F88" s="17">
        <f t="shared" si="12"/>
        <v>5.1843491357527682E-5</v>
      </c>
      <c r="G88" s="30">
        <f t="shared" si="9"/>
        <v>225</v>
      </c>
      <c r="H88" s="80"/>
      <c r="I88" s="80"/>
      <c r="J88" s="80"/>
      <c r="K88" s="16"/>
      <c r="L88" s="16"/>
      <c r="M88" s="16"/>
      <c r="T88" s="16"/>
      <c r="U88" s="16"/>
      <c r="V88" s="16"/>
      <c r="W88" s="16"/>
      <c r="X88" s="16"/>
    </row>
    <row r="89" spans="1:24">
      <c r="A89" s="16"/>
      <c r="B89" s="86"/>
      <c r="C89" s="24">
        <v>19</v>
      </c>
      <c r="D89" s="17">
        <f t="shared" si="10"/>
        <v>0.34845789267700555</v>
      </c>
      <c r="E89" s="17">
        <f t="shared" si="11"/>
        <v>5.1843491357527682E-5</v>
      </c>
      <c r="F89" s="17">
        <f t="shared" si="12"/>
        <v>5.1843491357527682E-5</v>
      </c>
      <c r="G89" s="30">
        <f t="shared" si="9"/>
        <v>225</v>
      </c>
      <c r="H89" s="80"/>
      <c r="I89" s="80"/>
      <c r="J89" s="80"/>
      <c r="K89" s="16"/>
      <c r="L89" s="16"/>
      <c r="M89" s="16"/>
      <c r="T89" s="16"/>
      <c r="U89" s="16"/>
      <c r="V89" s="16"/>
      <c r="W89" s="16"/>
      <c r="X89" s="16"/>
    </row>
    <row r="90" spans="1:24">
      <c r="A90" s="16"/>
      <c r="B90" s="86"/>
      <c r="C90" s="24">
        <v>20</v>
      </c>
      <c r="D90" s="17">
        <f t="shared" si="10"/>
        <v>0.20808998577872803</v>
      </c>
      <c r="E90" s="17">
        <f t="shared" si="11"/>
        <v>5.1843491357527682E-5</v>
      </c>
      <c r="F90" s="17">
        <f t="shared" si="12"/>
        <v>5.1843491357527682E-5</v>
      </c>
      <c r="G90" s="30">
        <f t="shared" si="9"/>
        <v>225</v>
      </c>
      <c r="H90" s="80"/>
      <c r="I90" s="80"/>
      <c r="J90" s="80"/>
      <c r="K90" s="16"/>
      <c r="L90" s="16"/>
      <c r="M90" s="16"/>
      <c r="Q90" s="16"/>
      <c r="R90" s="16"/>
      <c r="S90" s="16"/>
      <c r="T90" s="16"/>
      <c r="U90" s="16"/>
      <c r="V90" s="16"/>
      <c r="W90" s="16"/>
      <c r="X90" s="16"/>
    </row>
    <row r="91" spans="1:24">
      <c r="A91" s="16"/>
      <c r="B91" s="86"/>
      <c r="C91" s="24">
        <v>21</v>
      </c>
      <c r="D91" s="17">
        <f t="shared" si="10"/>
        <v>0.29714392648383631</v>
      </c>
      <c r="E91" s="17">
        <f t="shared" si="11"/>
        <v>5.1843491357527682E-5</v>
      </c>
      <c r="F91" s="17">
        <f t="shared" si="12"/>
        <v>5.1843491357527682E-5</v>
      </c>
      <c r="G91" s="30">
        <f t="shared" si="9"/>
        <v>225</v>
      </c>
      <c r="H91" s="80"/>
      <c r="I91" s="80"/>
      <c r="J91" s="80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>
      <c r="A92" s="16"/>
      <c r="B92" s="86"/>
      <c r="C92" s="24">
        <v>22</v>
      </c>
      <c r="D92" s="17">
        <f t="shared" si="10"/>
        <v>0.30650301741151131</v>
      </c>
      <c r="E92" s="17">
        <f t="shared" si="11"/>
        <v>5.1843491357527682E-5</v>
      </c>
      <c r="F92" s="17">
        <f t="shared" si="12"/>
        <v>5.1843491357527682E-5</v>
      </c>
      <c r="G92" s="30">
        <f t="shared" si="9"/>
        <v>225</v>
      </c>
      <c r="H92" s="80"/>
      <c r="I92" s="80"/>
      <c r="J92" s="80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>
      <c r="A93" s="16"/>
      <c r="B93" s="86"/>
      <c r="C93" s="24">
        <v>23</v>
      </c>
      <c r="D93" s="17">
        <f t="shared" si="10"/>
        <v>0.29756662222645597</v>
      </c>
      <c r="E93" s="17">
        <f t="shared" si="11"/>
        <v>5.1843491357527682E-5</v>
      </c>
      <c r="F93" s="17">
        <f t="shared" si="12"/>
        <v>5.1843491357527682E-5</v>
      </c>
      <c r="G93" s="30">
        <f t="shared" si="9"/>
        <v>225</v>
      </c>
      <c r="H93" s="80"/>
      <c r="I93" s="80"/>
      <c r="J93" s="80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 ht="15.75" thickBot="1">
      <c r="A94" s="16"/>
      <c r="B94" s="87"/>
      <c r="C94" s="24">
        <v>24</v>
      </c>
      <c r="D94" s="17">
        <f t="shared" si="10"/>
        <v>0.16697205641621019</v>
      </c>
      <c r="E94" s="17">
        <f t="shared" si="11"/>
        <v>5.1843491357527682E-5</v>
      </c>
      <c r="F94" s="17">
        <f t="shared" si="12"/>
        <v>5.1843491357527682E-5</v>
      </c>
      <c r="G94" s="30">
        <f t="shared" si="9"/>
        <v>225</v>
      </c>
      <c r="H94" s="80"/>
      <c r="I94" s="80"/>
      <c r="J94" s="80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>
      <c r="A95" s="16"/>
      <c r="B95" s="132">
        <v>8</v>
      </c>
      <c r="C95" s="24" t="s">
        <v>53</v>
      </c>
      <c r="D95" s="17">
        <f>$J$36</f>
        <v>6.828820307853487</v>
      </c>
      <c r="E95" s="17">
        <f>$R$36</f>
        <v>1.2442437925806644E-3</v>
      </c>
      <c r="F95" s="17">
        <f>E95</f>
        <v>1.2442437925806644E-3</v>
      </c>
      <c r="G95" s="30"/>
      <c r="H95" s="80"/>
      <c r="I95" s="80"/>
      <c r="J95" s="80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>
      <c r="A96" s="16"/>
      <c r="B96" s="123">
        <v>9</v>
      </c>
      <c r="C96" s="24" t="s">
        <v>53</v>
      </c>
      <c r="D96" s="17">
        <f t="shared" ref="D96:D100" si="13">$J$36</f>
        <v>6.828820307853487</v>
      </c>
      <c r="E96" s="17">
        <f t="shared" ref="E96:E100" si="14">$R$36</f>
        <v>1.2442437925806644E-3</v>
      </c>
      <c r="F96" s="17">
        <f t="shared" ref="F96:F100" si="15">E96</f>
        <v>1.2442437925806644E-3</v>
      </c>
      <c r="G96" s="30"/>
      <c r="H96" s="80"/>
      <c r="I96" s="80"/>
      <c r="J96" s="80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>
      <c r="A97" s="16"/>
      <c r="B97" s="123">
        <v>10</v>
      </c>
      <c r="C97" s="24" t="s">
        <v>53</v>
      </c>
      <c r="D97" s="17">
        <f t="shared" si="13"/>
        <v>6.828820307853487</v>
      </c>
      <c r="E97" s="17">
        <f t="shared" si="14"/>
        <v>1.2442437925806644E-3</v>
      </c>
      <c r="F97" s="17">
        <f t="shared" si="15"/>
        <v>1.2442437925806644E-3</v>
      </c>
      <c r="G97" s="30"/>
      <c r="H97" s="80"/>
      <c r="I97" s="80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>
      <c r="A98" s="16"/>
      <c r="B98" s="123">
        <v>11</v>
      </c>
      <c r="C98" s="24" t="s">
        <v>53</v>
      </c>
      <c r="D98" s="17">
        <f t="shared" si="13"/>
        <v>6.828820307853487</v>
      </c>
      <c r="E98" s="17">
        <f t="shared" si="14"/>
        <v>1.2442437925806644E-3</v>
      </c>
      <c r="F98" s="17">
        <f t="shared" si="15"/>
        <v>1.2442437925806644E-3</v>
      </c>
      <c r="G98" s="30"/>
      <c r="H98" s="80"/>
      <c r="I98" s="80"/>
      <c r="J98" s="80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>
      <c r="A99" s="16"/>
      <c r="B99" s="123">
        <v>12</v>
      </c>
      <c r="C99" s="24" t="s">
        <v>53</v>
      </c>
      <c r="D99" s="17">
        <f t="shared" si="13"/>
        <v>6.828820307853487</v>
      </c>
      <c r="E99" s="17">
        <f t="shared" si="14"/>
        <v>1.2442437925806644E-3</v>
      </c>
      <c r="F99" s="17">
        <f t="shared" si="15"/>
        <v>1.2442437925806644E-3</v>
      </c>
      <c r="G99" s="83"/>
      <c r="W99" s="16"/>
      <c r="X99" s="16"/>
    </row>
    <row r="100" spans="1:24">
      <c r="A100" s="16"/>
      <c r="B100" s="123">
        <v>13</v>
      </c>
      <c r="C100" s="24" t="s">
        <v>53</v>
      </c>
      <c r="D100" s="17">
        <f t="shared" si="13"/>
        <v>6.828820307853487</v>
      </c>
      <c r="E100" s="17">
        <f t="shared" si="14"/>
        <v>1.2442437925806644E-3</v>
      </c>
      <c r="F100" s="17">
        <f t="shared" si="15"/>
        <v>1.2442437925806644E-3</v>
      </c>
      <c r="G100" s="83"/>
      <c r="W100" s="16"/>
      <c r="X100" s="16"/>
    </row>
    <row r="101" spans="1:24">
      <c r="B101" s="123">
        <v>14</v>
      </c>
      <c r="C101" s="24" t="s">
        <v>53</v>
      </c>
      <c r="D101" s="17">
        <f>$J$36</f>
        <v>6.828820307853487</v>
      </c>
      <c r="E101" s="17">
        <f>$R$36</f>
        <v>1.2442437925806644E-3</v>
      </c>
      <c r="F101" s="17">
        <f>E101</f>
        <v>1.2442437925806644E-3</v>
      </c>
      <c r="G101" s="83"/>
    </row>
    <row r="102" spans="1:24">
      <c r="B102" s="123">
        <v>15</v>
      </c>
      <c r="C102" s="24" t="s">
        <v>53</v>
      </c>
      <c r="D102" s="17">
        <f t="shared" ref="D102:D106" si="16">$J$36</f>
        <v>6.828820307853487</v>
      </c>
      <c r="E102" s="17">
        <f t="shared" ref="E102:E106" si="17">$R$36</f>
        <v>1.2442437925806644E-3</v>
      </c>
      <c r="F102" s="17">
        <f t="shared" ref="F102:F106" si="18">E102</f>
        <v>1.2442437925806644E-3</v>
      </c>
      <c r="G102" s="83"/>
    </row>
    <row r="103" spans="1:24">
      <c r="B103" s="123">
        <v>16</v>
      </c>
      <c r="C103" s="24" t="s">
        <v>53</v>
      </c>
      <c r="D103" s="17">
        <f t="shared" si="16"/>
        <v>6.828820307853487</v>
      </c>
      <c r="E103" s="17">
        <f t="shared" si="17"/>
        <v>1.2442437925806644E-3</v>
      </c>
      <c r="F103" s="17">
        <f t="shared" si="18"/>
        <v>1.2442437925806644E-3</v>
      </c>
      <c r="G103" s="83"/>
    </row>
    <row r="104" spans="1:24">
      <c r="B104" s="123">
        <v>17</v>
      </c>
      <c r="C104" s="24" t="s">
        <v>53</v>
      </c>
      <c r="D104" s="17">
        <f t="shared" si="16"/>
        <v>6.828820307853487</v>
      </c>
      <c r="E104" s="17">
        <f t="shared" si="17"/>
        <v>1.2442437925806644E-3</v>
      </c>
      <c r="F104" s="17">
        <f t="shared" si="18"/>
        <v>1.2442437925806644E-3</v>
      </c>
      <c r="G104" s="83"/>
    </row>
    <row r="105" spans="1:24">
      <c r="B105" s="123">
        <v>18</v>
      </c>
      <c r="C105" s="24" t="s">
        <v>53</v>
      </c>
      <c r="D105" s="17">
        <f t="shared" si="16"/>
        <v>6.828820307853487</v>
      </c>
      <c r="E105" s="17">
        <f t="shared" si="17"/>
        <v>1.2442437925806644E-3</v>
      </c>
      <c r="F105" s="17">
        <f t="shared" si="18"/>
        <v>1.2442437925806644E-3</v>
      </c>
      <c r="G105" s="83"/>
    </row>
    <row r="106" spans="1:24">
      <c r="B106" s="123">
        <v>19</v>
      </c>
      <c r="C106" s="24" t="s">
        <v>53</v>
      </c>
      <c r="D106" s="17">
        <f t="shared" si="16"/>
        <v>6.828820307853487</v>
      </c>
      <c r="E106" s="17">
        <f t="shared" si="17"/>
        <v>1.2442437925806644E-3</v>
      </c>
      <c r="F106" s="17">
        <f t="shared" si="18"/>
        <v>1.2442437925806644E-3</v>
      </c>
      <c r="G106" s="83"/>
    </row>
    <row r="107" spans="1:24">
      <c r="B107" s="123">
        <v>20</v>
      </c>
      <c r="C107" s="24" t="s">
        <v>53</v>
      </c>
      <c r="D107" s="17">
        <f>$J$36</f>
        <v>6.828820307853487</v>
      </c>
      <c r="E107" s="17">
        <f>$R$36</f>
        <v>1.2442437925806644E-3</v>
      </c>
      <c r="F107" s="17">
        <f>E107</f>
        <v>1.2442437925806644E-3</v>
      </c>
      <c r="G107" s="83"/>
    </row>
    <row r="108" spans="1:24">
      <c r="B108" s="123">
        <v>21</v>
      </c>
      <c r="C108" s="24" t="s">
        <v>53</v>
      </c>
      <c r="D108" s="17">
        <f t="shared" ref="D108:D112" si="19">$J$36</f>
        <v>6.828820307853487</v>
      </c>
      <c r="E108" s="17">
        <f t="shared" ref="E108:E112" si="20">$R$36</f>
        <v>1.2442437925806644E-3</v>
      </c>
      <c r="F108" s="17">
        <f t="shared" ref="F108:F112" si="21">E108</f>
        <v>1.2442437925806644E-3</v>
      </c>
      <c r="G108" s="83"/>
    </row>
    <row r="109" spans="1:24">
      <c r="B109" s="123">
        <v>22</v>
      </c>
      <c r="C109" s="24" t="s">
        <v>53</v>
      </c>
      <c r="D109" s="17">
        <f t="shared" si="19"/>
        <v>6.828820307853487</v>
      </c>
      <c r="E109" s="17">
        <f t="shared" si="20"/>
        <v>1.2442437925806644E-3</v>
      </c>
      <c r="F109" s="17">
        <f t="shared" si="21"/>
        <v>1.2442437925806644E-3</v>
      </c>
      <c r="G109" s="83"/>
    </row>
    <row r="110" spans="1:24">
      <c r="B110" s="123">
        <v>23</v>
      </c>
      <c r="C110" s="24" t="s">
        <v>53</v>
      </c>
      <c r="D110" s="17">
        <f t="shared" si="19"/>
        <v>6.828820307853487</v>
      </c>
      <c r="E110" s="17">
        <f t="shared" si="20"/>
        <v>1.2442437925806644E-3</v>
      </c>
      <c r="F110" s="17">
        <f t="shared" si="21"/>
        <v>1.2442437925806644E-3</v>
      </c>
      <c r="G110" s="83"/>
    </row>
    <row r="111" spans="1:24">
      <c r="B111" s="123">
        <v>24</v>
      </c>
      <c r="C111" s="24" t="s">
        <v>53</v>
      </c>
      <c r="D111" s="17">
        <f t="shared" si="19"/>
        <v>6.828820307853487</v>
      </c>
      <c r="E111" s="17">
        <f t="shared" si="20"/>
        <v>1.2442437925806644E-3</v>
      </c>
      <c r="F111" s="17">
        <f t="shared" si="21"/>
        <v>1.2442437925806644E-3</v>
      </c>
      <c r="G111" s="83"/>
    </row>
    <row r="112" spans="1:24">
      <c r="B112" s="123">
        <v>25</v>
      </c>
      <c r="C112" s="24" t="s">
        <v>53</v>
      </c>
      <c r="D112" s="17">
        <f t="shared" si="19"/>
        <v>6.828820307853487</v>
      </c>
      <c r="E112" s="17">
        <f t="shared" si="20"/>
        <v>1.2442437925806644E-3</v>
      </c>
      <c r="F112" s="17">
        <f t="shared" si="21"/>
        <v>1.2442437925806644E-3</v>
      </c>
      <c r="G112" s="83"/>
    </row>
    <row r="113" spans="2:7">
      <c r="B113" s="123">
        <v>26</v>
      </c>
      <c r="C113" s="24" t="s">
        <v>53</v>
      </c>
      <c r="D113" s="17">
        <f>$J$36</f>
        <v>6.828820307853487</v>
      </c>
      <c r="E113" s="17">
        <f>$R$36</f>
        <v>1.2442437925806644E-3</v>
      </c>
      <c r="F113" s="17">
        <f>E113</f>
        <v>1.2442437925806644E-3</v>
      </c>
      <c r="G113" s="83"/>
    </row>
    <row r="114" spans="2:7">
      <c r="B114" s="123">
        <v>27</v>
      </c>
      <c r="C114" s="24" t="s">
        <v>53</v>
      </c>
      <c r="D114" s="17">
        <f t="shared" ref="D114:D118" si="22">$J$36</f>
        <v>6.828820307853487</v>
      </c>
      <c r="E114" s="17">
        <f t="shared" ref="E114:E118" si="23">$R$36</f>
        <v>1.2442437925806644E-3</v>
      </c>
      <c r="F114" s="17">
        <f t="shared" ref="F114:F118" si="24">E114</f>
        <v>1.2442437925806644E-3</v>
      </c>
      <c r="G114" s="83"/>
    </row>
    <row r="115" spans="2:7">
      <c r="B115" s="123">
        <v>28</v>
      </c>
      <c r="C115" s="24" t="s">
        <v>53</v>
      </c>
      <c r="D115" s="17">
        <f t="shared" si="22"/>
        <v>6.828820307853487</v>
      </c>
      <c r="E115" s="17">
        <f t="shared" si="23"/>
        <v>1.2442437925806644E-3</v>
      </c>
      <c r="F115" s="17">
        <f t="shared" si="24"/>
        <v>1.2442437925806644E-3</v>
      </c>
      <c r="G115" s="83"/>
    </row>
    <row r="116" spans="2:7">
      <c r="B116" s="123">
        <v>29</v>
      </c>
      <c r="C116" s="24" t="s">
        <v>53</v>
      </c>
      <c r="D116" s="17">
        <f t="shared" si="22"/>
        <v>6.828820307853487</v>
      </c>
      <c r="E116" s="17">
        <f t="shared" si="23"/>
        <v>1.2442437925806644E-3</v>
      </c>
      <c r="F116" s="17">
        <f t="shared" si="24"/>
        <v>1.2442437925806644E-3</v>
      </c>
      <c r="G116" s="83"/>
    </row>
    <row r="117" spans="2:7" ht="15.75" thickBot="1">
      <c r="B117" s="124">
        <v>30</v>
      </c>
      <c r="C117" s="27" t="s">
        <v>53</v>
      </c>
      <c r="D117" s="28">
        <f t="shared" si="22"/>
        <v>6.828820307853487</v>
      </c>
      <c r="E117" s="28">
        <f t="shared" si="23"/>
        <v>1.2442437925806644E-3</v>
      </c>
      <c r="F117" s="28">
        <f t="shared" si="24"/>
        <v>1.2442437925806644E-3</v>
      </c>
      <c r="G117" s="84"/>
    </row>
    <row r="118" spans="2:7">
      <c r="B118" s="122"/>
      <c r="C118" s="80"/>
      <c r="D118" s="80"/>
      <c r="E118" s="80"/>
      <c r="F118" s="80"/>
    </row>
    <row r="119" spans="2:7">
      <c r="C119" s="1"/>
      <c r="D119" s="1"/>
      <c r="E119" s="1"/>
      <c r="F119" s="1"/>
    </row>
    <row r="120" spans="2:7">
      <c r="C120" s="1"/>
      <c r="D120" s="1"/>
      <c r="E120" s="1"/>
      <c r="F120" s="1"/>
    </row>
    <row r="130" spans="1:2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</sheetData>
  <mergeCells count="16">
    <mergeCell ref="B2:U2"/>
    <mergeCell ref="B3:G3"/>
    <mergeCell ref="H3:M3"/>
    <mergeCell ref="N3:P3"/>
    <mergeCell ref="Q3:R3"/>
    <mergeCell ref="S3:U3"/>
    <mergeCell ref="B34:J34"/>
    <mergeCell ref="K34:L34"/>
    <mergeCell ref="M34:N34"/>
    <mergeCell ref="O34:Q34"/>
    <mergeCell ref="R34:T34"/>
    <mergeCell ref="U34:V34"/>
    <mergeCell ref="B63:F63"/>
    <mergeCell ref="B33:X33"/>
    <mergeCell ref="W34:X34"/>
    <mergeCell ref="B71:B94"/>
  </mergeCells>
  <pageMargins left="0.7" right="0.7" top="0.75" bottom="0.75" header="0.3" footer="0.3"/>
  <pageSetup orientation="portrait" r:id="rId1"/>
  <ignoredErrors>
    <ignoredError sqref="E7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MAFIA CORPORATION LTD - Zarkovo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Vojinovic</dc:creator>
  <cp:lastModifiedBy>dj060172d</cp:lastModifiedBy>
  <dcterms:created xsi:type="dcterms:W3CDTF">2009-11-19T20:21:47Z</dcterms:created>
  <dcterms:modified xsi:type="dcterms:W3CDTF">2009-11-25T17:51:56Z</dcterms:modified>
</cp:coreProperties>
</file>